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210180" sheetId="2" r:id="rId1"/>
  </sheets>
  <definedNames>
    <definedName name="_xlnm.Print_Area" localSheetId="0">КПК0210180!$A$1:$BM$113</definedName>
  </definedNames>
  <calcPr calcId="144525" refMode="R1C1"/>
</workbook>
</file>

<file path=xl/calcChain.xml><?xml version="1.0" encoding="utf-8"?>
<calcChain xmlns="http://schemas.openxmlformats.org/spreadsheetml/2006/main">
  <c r="AO78" i="2" l="1"/>
  <c r="Y61" i="2"/>
  <c r="AO105" i="2" l="1"/>
  <c r="BE105" i="2" s="1"/>
  <c r="BE103" i="2"/>
  <c r="BE101" i="2"/>
  <c r="AC54" i="2"/>
  <c r="BA53" i="2"/>
  <c r="BE98" i="2" l="1"/>
  <c r="AO96" i="2"/>
  <c r="BE96" i="2" s="1"/>
  <c r="BE94" i="2"/>
  <c r="BE92" i="2"/>
  <c r="AO89" i="2"/>
  <c r="BE89" i="2" s="1"/>
  <c r="BE87" i="2"/>
  <c r="BE85" i="2"/>
  <c r="AO82" i="2"/>
  <c r="BE82" i="2" s="1"/>
  <c r="BE80" i="2"/>
  <c r="BE78" i="2"/>
  <c r="AO75" i="2"/>
  <c r="BE75" i="2" s="1"/>
  <c r="BE73" i="2"/>
  <c r="BE71" i="2"/>
  <c r="AG63" i="2"/>
  <c r="Y63" i="2"/>
  <c r="AO62" i="2"/>
  <c r="AO61" i="2"/>
  <c r="BA54" i="2"/>
  <c r="BA52" i="2"/>
  <c r="BA51" i="2"/>
  <c r="BA50" i="2"/>
  <c r="BA49" i="2"/>
  <c r="AO63" i="2" l="1"/>
</calcChain>
</file>

<file path=xl/sharedStrings.xml><?xml version="1.0" encoding="utf-8"?>
<sst xmlns="http://schemas.openxmlformats.org/spreadsheetml/2006/main" count="209" uniqueCount="108">
  <si>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</si>
  <si>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</si>
  <si>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</si>
  <si>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</si>
  <si>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</si>
  <si>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</si>
  <si>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</si>
  <si>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</si>
  <si>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</si>
  <si>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</si>
  <si>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</si>
  <si>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</si>
  <si>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</si>
  <si>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</si>
  <si>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</si>
  <si>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</si>
  <si>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</si>
  <si>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</si>
  <si>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</si>
  <si>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</si>
  <si>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</si>
  <si>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</si>
  <si>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</si>
  <si>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</si>
  <si>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</si>
  <si>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</si>
  <si>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</si>
  <si>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</si>
  <si>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</si>
  <si>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</si>
  <si>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</si>
  <si>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</si>
  <si>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</si>
  <si>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</si>
  <si>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</si>
  <si>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</si>
  <si>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</si>
  <si>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</si>
  <si>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</si>
  <si>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</si>
  <si>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</si>
  <si>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</si>
  <si>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</si>
  <si>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</si>
  <si>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</si>
  <si>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</si>
  <si>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</si>
  <si>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</si>
  <si>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</si>
  <si>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</si>
  <si>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</si>
  <si>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</si>
  <si>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</si>
  <si>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</si>
  <si>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</si>
  <si>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</si>
  <si>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Надання матеріального заохочення головам квартальних комітетів міста Оріхова</t>
  </si>
  <si>
    <t>Участь Оріхівської міської ради в Асоціації міст України та громад</t>
  </si>
  <si>
    <t>Участь Оріхівської ОТГ в асоціації органів місцевого самоврядування "Асоціація об`єднаних територіальних громад"</t>
  </si>
  <si>
    <t>Створення умов для приймання в повному обсязі документів з особового складу і фінансово-господарської діяльності від підприємст, установ та організацій, збереження і облік цих документів</t>
  </si>
  <si>
    <t>Оплата праці з нарахуванням</t>
  </si>
  <si>
    <t>Оплата теплопостачання</t>
  </si>
  <si>
    <t>Оплата послуг</t>
  </si>
  <si>
    <t>Виплати населенню</t>
  </si>
  <si>
    <t>УСЬОГО</t>
  </si>
  <si>
    <t>Забезпечення фінансування іншої діяльності державного управління</t>
  </si>
  <si>
    <t>0200000</t>
  </si>
  <si>
    <t>Виконавчий комітет Оріхівської міської ради</t>
  </si>
  <si>
    <t>Виконавчий комітет Оріхівської м/р</t>
  </si>
  <si>
    <t>Міський голова</t>
  </si>
  <si>
    <t>С.М. Герасименко</t>
  </si>
  <si>
    <t>(грн)</t>
  </si>
  <si>
    <t>бюджетної програми місцевого бюджету на 2019  рік</t>
  </si>
  <si>
    <t>0210180</t>
  </si>
  <si>
    <t>Інша діяльність у сфері державного управління</t>
  </si>
  <si>
    <t>0210000</t>
  </si>
  <si>
    <t>0133</t>
  </si>
  <si>
    <t xml:space="preserve">Рішення виконавчого комітету Оріхівської міської ради </t>
  </si>
  <si>
    <t>Програма "Відкритий простір на 2018-2020 роки" (зв змінами та доповненнями)</t>
  </si>
  <si>
    <t>Програма підтримки комунальної установи "Об'єднаний трудовий архів міської, селищної та сільських рад Оріхівського району" (зі змінами та доповненнями)</t>
  </si>
  <si>
    <t>Затрат</t>
  </si>
  <si>
    <t>Обсяг витрат на отримання матеріальної допомоги</t>
  </si>
  <si>
    <t>грн.</t>
  </si>
  <si>
    <t>рішення сесії Оріхівської міської ради від 20.12.2018 № 87 "Про бюджет об'єднаної територіальної громади Оріхівської міської ради на 2019 рік"</t>
  </si>
  <si>
    <t>Продукту</t>
  </si>
  <si>
    <t>кількість отримувачів</t>
  </si>
  <si>
    <t>од.</t>
  </si>
  <si>
    <t>протокол зустрічі громадян</t>
  </si>
  <si>
    <t>Ефективності</t>
  </si>
  <si>
    <t>середні витрати на одиницю продукту</t>
  </si>
  <si>
    <t>розрахунково</t>
  </si>
  <si>
    <t>Обсяг витрат на участь Оріхівської міської ради в Асоціації міст України та громад</t>
  </si>
  <si>
    <t xml:space="preserve">сплата членських внесків </t>
  </si>
  <si>
    <t>Програма Відкритий простір</t>
  </si>
  <si>
    <t>Участь Оріхівської ОТГ в асоціації органів місцевого самоврядування "Асоціація об'єднаних територіальних громад"</t>
  </si>
  <si>
    <t>Обсяг видатків на створення умов для приймання в повному обсязі документів, збереження і облік цих документів</t>
  </si>
  <si>
    <t>кількість виданих довідок</t>
  </si>
  <si>
    <t>журнал реєстрації (ф.201-202)</t>
  </si>
  <si>
    <t>Якості</t>
  </si>
  <si>
    <t>забезпечення збереження, обліку і охорони документів</t>
  </si>
  <si>
    <t>%</t>
  </si>
  <si>
    <t>Участь Оріхівської громади у представницьких заходах</t>
  </si>
  <si>
    <t>Окремі заходи по реалізації регіональної програми</t>
  </si>
  <si>
    <t>Обсяг видатків на участь Оріхівської громади у рпредставницьких заходах</t>
  </si>
  <si>
    <t>рішення виконавчого комітету Оріхівської міської ради від 01.02.2019 № 45 "Про перерозподіл планових призначень на 2019 рік"</t>
  </si>
  <si>
    <t>кількість заходів</t>
  </si>
  <si>
    <t xml:space="preserve">                             05.02.2019 № 48</t>
  </si>
  <si>
    <t>Конституція України від 28.06.1996 № 254/96-ВР (зі змінами та доповненнями)_x000D_
Бюджетний кодекс України від 08.07.2010 № 2456-VI (зі змінами)_x000D_
Рішення сесії Оріхівської міської ради від 20.12.2018 № 87 "Про бюджет об'єднаної територіальної громади Оріхівської міської ради на 2019 рік"_x000D_
Закон України "Про місцеве самоврядування в Україні" від 27.05.1997 № 280/97-ВР (зі змінами та доповненнями)_x000D_
Наказ Міністкрства фінансів України від 26.08.2014 № 836 "Про деякі питання запровадження програмно-цільового методу складання та виконання місцевих бюджетів" (зі змінами та доповненнями)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Оріхівської міської ради від 21.12.2017 № 05 "Про Програму "Відкритий простір на 2018-2020 роки" (зі змінами та доповненнями)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Оріхівської міської ради від 21.12.2017 № 11 "Про затвердження Програми підтримки Комунальної установи "Об'єднаний Трудовий архів міської, селищної та сільських рад Оріхівського району на 2018-2020 роки" (зі змінами та доповненнями)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Оріхівської міської ради від 01.02.2019 № 45 "Про перерозподіл планових призначень на 2019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Оріхівської міської ради від 05.02.2019 № 46 "Про перерозподіл планових призначень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</si>
</sst>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61" zoomScaleNormal="100" zoomScaleSheetLayoutView="100" workbookViewId="0">
      <selection activeCell="AO79" sqref="AO79:AV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44" t="s">
        <v>54</v>
      </c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</row>
    <row r="2" spans="1:65" ht="15.95" customHeight="1" x14ac:dyDescent="0.2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5" ht="15" customHeight="1" x14ac:dyDescent="0.2">
      <c r="AO3" s="45" t="s">
        <v>77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5" ht="32.1" customHeight="1" x14ac:dyDescent="0.2">
      <c r="AO4" s="78" t="s">
        <v>106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5" hidden="1" x14ac:dyDescent="0.2"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5" ht="4.5" hidden="1" customHeight="1" x14ac:dyDescent="0.2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65" ht="17.25" hidden="1" customHeight="1" x14ac:dyDescent="0.2">
      <c r="AO7" s="45" t="s">
        <v>10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M7" s="2"/>
    </row>
    <row r="8" spans="1:65" ht="21.95" hidden="1" customHeight="1" x14ac:dyDescent="0.2">
      <c r="AO8" s="66" t="s">
        <v>68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65" ht="15.95" hidden="1" customHeight="1" x14ac:dyDescent="0.2">
      <c r="AO9" s="77" t="s">
        <v>1</v>
      </c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</row>
    <row r="10" spans="1:65" ht="15.95" hidden="1" customHeight="1" x14ac:dyDescent="0.2">
      <c r="AO10" s="84" t="s">
        <v>2</v>
      </c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</row>
    <row r="11" spans="1:65" hidden="1" x14ac:dyDescent="0.2"/>
    <row r="13" spans="1:65" ht="15.75" customHeight="1" x14ac:dyDescent="0.2">
      <c r="A13" s="85" t="s">
        <v>29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</row>
    <row r="14" spans="1:65" ht="15.75" customHeight="1" x14ac:dyDescent="0.2">
      <c r="A14" s="85" t="s">
        <v>72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82">
        <v>1</v>
      </c>
      <c r="B16" s="82"/>
      <c r="C16" s="16"/>
      <c r="D16" s="49" t="s">
        <v>66</v>
      </c>
      <c r="E16" s="50"/>
      <c r="F16" s="50"/>
      <c r="G16" s="50"/>
      <c r="H16" s="50"/>
      <c r="I16" s="50"/>
      <c r="J16" s="50"/>
      <c r="K16" s="16"/>
      <c r="L16" s="50" t="s">
        <v>67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64" ht="15.95" customHeight="1" x14ac:dyDescent="0.2">
      <c r="A17" s="9"/>
      <c r="B17" s="9"/>
      <c r="C17" s="9"/>
      <c r="D17" s="83" t="s">
        <v>30</v>
      </c>
      <c r="E17" s="83"/>
      <c r="F17" s="83"/>
      <c r="G17" s="83"/>
      <c r="H17" s="83"/>
      <c r="I17" s="83"/>
      <c r="J17" s="83"/>
      <c r="K17" s="9"/>
      <c r="L17" s="51" t="s">
        <v>3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31.5" customHeight="1" x14ac:dyDescent="0.2">
      <c r="A19" s="82" t="s">
        <v>11</v>
      </c>
      <c r="B19" s="82"/>
      <c r="C19" s="16"/>
      <c r="D19" s="49" t="s">
        <v>75</v>
      </c>
      <c r="E19" s="50"/>
      <c r="F19" s="50"/>
      <c r="G19" s="50"/>
      <c r="H19" s="50"/>
      <c r="I19" s="50"/>
      <c r="J19" s="50"/>
      <c r="K19" s="16"/>
      <c r="L19" s="50" t="s">
        <v>67</v>
      </c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64" ht="15.95" customHeight="1" x14ac:dyDescent="0.2">
      <c r="A20" s="9"/>
      <c r="B20" s="9"/>
      <c r="C20" s="9"/>
      <c r="D20" s="83" t="s">
        <v>30</v>
      </c>
      <c r="E20" s="83"/>
      <c r="F20" s="83"/>
      <c r="G20" s="83"/>
      <c r="H20" s="83"/>
      <c r="I20" s="83"/>
      <c r="J20" s="83"/>
      <c r="K20" s="9"/>
      <c r="L20" s="51" t="s">
        <v>4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82">
        <v>3</v>
      </c>
      <c r="B22" s="82"/>
      <c r="C22" s="16"/>
      <c r="D22" s="49" t="s">
        <v>73</v>
      </c>
      <c r="E22" s="50"/>
      <c r="F22" s="50"/>
      <c r="G22" s="50"/>
      <c r="H22" s="50"/>
      <c r="I22" s="50"/>
      <c r="J22" s="50"/>
      <c r="K22" s="16"/>
      <c r="L22" s="49" t="s">
        <v>76</v>
      </c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71" t="s">
        <v>74</v>
      </c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</row>
    <row r="23" spans="1:64" ht="20.100000000000001" customHeight="1" x14ac:dyDescent="0.2">
      <c r="A23" s="9"/>
      <c r="B23" s="9"/>
      <c r="C23" s="9"/>
      <c r="D23" s="29" t="s">
        <v>30</v>
      </c>
      <c r="E23" s="29"/>
      <c r="F23" s="29"/>
      <c r="G23" s="29"/>
      <c r="H23" s="29"/>
      <c r="I23" s="29"/>
      <c r="J23" s="29"/>
      <c r="K23" s="9"/>
      <c r="L23" s="51" t="s">
        <v>31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 t="s">
        <v>5</v>
      </c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81" t="s">
        <v>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47">
        <v>249348</v>
      </c>
      <c r="V25" s="47"/>
      <c r="W25" s="47"/>
      <c r="X25" s="47"/>
      <c r="Y25" s="47"/>
      <c r="Z25" s="47"/>
      <c r="AA25" s="47"/>
      <c r="AB25" s="47"/>
      <c r="AC25" s="47"/>
      <c r="AD25" s="47"/>
      <c r="AE25" s="48" t="s">
        <v>34</v>
      </c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7">
        <v>249348</v>
      </c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53" t="s">
        <v>33</v>
      </c>
      <c r="BE25" s="53"/>
      <c r="BF25" s="53"/>
      <c r="BG25" s="53"/>
      <c r="BH25" s="53"/>
      <c r="BI25" s="53"/>
      <c r="BJ25" s="53"/>
      <c r="BK25" s="53"/>
      <c r="BL25" s="53"/>
    </row>
    <row r="26" spans="1:64" ht="24.95" customHeight="1" x14ac:dyDescent="0.2">
      <c r="A26" s="53" t="s">
        <v>32</v>
      </c>
      <c r="B26" s="53"/>
      <c r="C26" s="53"/>
      <c r="D26" s="53"/>
      <c r="E26" s="53"/>
      <c r="F26" s="53"/>
      <c r="G26" s="53"/>
      <c r="H26" s="53"/>
      <c r="I26" s="47">
        <v>0</v>
      </c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53" t="s">
        <v>36</v>
      </c>
      <c r="U26" s="53"/>
      <c r="V26" s="53"/>
      <c r="W26" s="53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45" t="s">
        <v>35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64" ht="177.75" customHeight="1" x14ac:dyDescent="0.2">
      <c r="A29" s="71" t="s">
        <v>107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53" t="s">
        <v>37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72" t="s">
        <v>65</v>
      </c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3" t="s">
        <v>38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</row>
    <row r="34" spans="1:79" ht="27.75" customHeight="1" x14ac:dyDescent="0.2">
      <c r="A34" s="73" t="s">
        <v>46</v>
      </c>
      <c r="B34" s="73"/>
      <c r="C34" s="73"/>
      <c r="D34" s="73"/>
      <c r="E34" s="73"/>
      <c r="F34" s="73"/>
      <c r="G34" s="74" t="s">
        <v>39</v>
      </c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6"/>
    </row>
    <row r="35" spans="1:79" ht="15.75" x14ac:dyDescent="0.2">
      <c r="A35" s="26">
        <v>1</v>
      </c>
      <c r="B35" s="26"/>
      <c r="C35" s="26"/>
      <c r="D35" s="26"/>
      <c r="E35" s="26"/>
      <c r="F35" s="26"/>
      <c r="G35" s="74">
        <v>2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6"/>
    </row>
    <row r="36" spans="1:79" ht="10.5" hidden="1" customHeight="1" x14ac:dyDescent="0.2">
      <c r="A36" s="46" t="s">
        <v>15</v>
      </c>
      <c r="B36" s="46"/>
      <c r="C36" s="46"/>
      <c r="D36" s="46"/>
      <c r="E36" s="46"/>
      <c r="F36" s="46"/>
      <c r="G36" s="55" t="s">
        <v>16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7"/>
      <c r="CA36" s="1" t="s">
        <v>20</v>
      </c>
    </row>
    <row r="37" spans="1:79" ht="12.75" customHeight="1" x14ac:dyDescent="0.2">
      <c r="A37" s="46">
        <v>1</v>
      </c>
      <c r="B37" s="46"/>
      <c r="C37" s="46"/>
      <c r="D37" s="46"/>
      <c r="E37" s="46"/>
      <c r="F37" s="46"/>
      <c r="G37" s="37" t="s">
        <v>56</v>
      </c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9"/>
      <c r="CA37" s="1" t="s">
        <v>21</v>
      </c>
    </row>
    <row r="38" spans="1:79" ht="12.75" customHeight="1" x14ac:dyDescent="0.2">
      <c r="A38" s="46">
        <v>2</v>
      </c>
      <c r="B38" s="46"/>
      <c r="C38" s="46"/>
      <c r="D38" s="46"/>
      <c r="E38" s="46"/>
      <c r="F38" s="46"/>
      <c r="G38" s="37" t="s">
        <v>57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2.75" customHeight="1" x14ac:dyDescent="0.2">
      <c r="A39" s="46">
        <v>3</v>
      </c>
      <c r="B39" s="46"/>
      <c r="C39" s="46"/>
      <c r="D39" s="46"/>
      <c r="E39" s="46"/>
      <c r="F39" s="46"/>
      <c r="G39" s="37" t="s">
        <v>58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2.75" customHeight="1" x14ac:dyDescent="0.2">
      <c r="A40" s="46">
        <v>4</v>
      </c>
      <c r="B40" s="46"/>
      <c r="C40" s="46"/>
      <c r="D40" s="46"/>
      <c r="E40" s="46"/>
      <c r="F40" s="46"/>
      <c r="G40" s="37" t="s">
        <v>59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9"/>
    </row>
    <row r="41" spans="1:79" ht="12.75" customHeight="1" x14ac:dyDescent="0.2">
      <c r="A41" s="46">
        <v>5</v>
      </c>
      <c r="B41" s="46"/>
      <c r="C41" s="46"/>
      <c r="D41" s="46"/>
      <c r="E41" s="46"/>
      <c r="F41" s="46"/>
      <c r="G41" s="37" t="s">
        <v>101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9"/>
    </row>
    <row r="42" spans="1:79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79" ht="15.75" customHeight="1" x14ac:dyDescent="0.2">
      <c r="A43" s="45" t="s">
        <v>40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</row>
    <row r="44" spans="1:79" ht="15" customHeight="1" x14ac:dyDescent="0.2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7"/>
      <c r="BJ44" s="7"/>
      <c r="BK44" s="7"/>
      <c r="BL44" s="7"/>
    </row>
    <row r="45" spans="1:79" ht="15.95" customHeight="1" x14ac:dyDescent="0.2">
      <c r="A45" s="26" t="s">
        <v>46</v>
      </c>
      <c r="B45" s="26"/>
      <c r="C45" s="26"/>
      <c r="D45" s="28" t="s">
        <v>43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30"/>
      <c r="AC45" s="26" t="s">
        <v>47</v>
      </c>
      <c r="AD45" s="26"/>
      <c r="AE45" s="26"/>
      <c r="AF45" s="26"/>
      <c r="AG45" s="26"/>
      <c r="AH45" s="26"/>
      <c r="AI45" s="26"/>
      <c r="AJ45" s="26"/>
      <c r="AK45" s="26" t="s">
        <v>48</v>
      </c>
      <c r="AL45" s="26"/>
      <c r="AM45" s="26"/>
      <c r="AN45" s="26"/>
      <c r="AO45" s="26"/>
      <c r="AP45" s="26"/>
      <c r="AQ45" s="26"/>
      <c r="AR45" s="26"/>
      <c r="AS45" s="26" t="s">
        <v>44</v>
      </c>
      <c r="AT45" s="26"/>
      <c r="AU45" s="26"/>
      <c r="AV45" s="26"/>
      <c r="AW45" s="26"/>
      <c r="AX45" s="26"/>
      <c r="AY45" s="26"/>
      <c r="AZ45" s="26"/>
      <c r="BA45" s="26" t="s">
        <v>45</v>
      </c>
      <c r="BB45" s="26"/>
      <c r="BC45" s="26"/>
      <c r="BD45" s="26"/>
      <c r="BE45" s="26"/>
      <c r="BF45" s="26"/>
      <c r="BG45" s="26"/>
      <c r="BH45" s="26"/>
    </row>
    <row r="46" spans="1:79" ht="29.1" customHeight="1" x14ac:dyDescent="0.2">
      <c r="A46" s="26"/>
      <c r="B46" s="26"/>
      <c r="C46" s="26"/>
      <c r="D46" s="31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3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79" ht="15.75" x14ac:dyDescent="0.2">
      <c r="A47" s="26">
        <v>1</v>
      </c>
      <c r="B47" s="26"/>
      <c r="C47" s="26"/>
      <c r="D47" s="23">
        <v>2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5"/>
      <c r="AC47" s="26">
        <v>3</v>
      </c>
      <c r="AD47" s="26"/>
      <c r="AE47" s="26"/>
      <c r="AF47" s="26"/>
      <c r="AG47" s="26"/>
      <c r="AH47" s="26"/>
      <c r="AI47" s="26"/>
      <c r="AJ47" s="26"/>
      <c r="AK47" s="26">
        <v>4</v>
      </c>
      <c r="AL47" s="26"/>
      <c r="AM47" s="26"/>
      <c r="AN47" s="26"/>
      <c r="AO47" s="26"/>
      <c r="AP47" s="26"/>
      <c r="AQ47" s="26"/>
      <c r="AR47" s="26"/>
      <c r="AS47" s="26">
        <v>5</v>
      </c>
      <c r="AT47" s="26"/>
      <c r="AU47" s="26"/>
      <c r="AV47" s="26"/>
      <c r="AW47" s="26"/>
      <c r="AX47" s="26"/>
      <c r="AY47" s="26"/>
      <c r="AZ47" s="26"/>
      <c r="BA47" s="26">
        <v>6</v>
      </c>
      <c r="BB47" s="26"/>
      <c r="BC47" s="26"/>
      <c r="BD47" s="26"/>
      <c r="BE47" s="26"/>
      <c r="BF47" s="26"/>
      <c r="BG47" s="26"/>
      <c r="BH47" s="26"/>
    </row>
    <row r="48" spans="1:79" s="5" customFormat="1" hidden="1" x14ac:dyDescent="0.2">
      <c r="A48" s="46" t="s">
        <v>15</v>
      </c>
      <c r="B48" s="46"/>
      <c r="C48" s="46"/>
      <c r="D48" s="34" t="s">
        <v>16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6"/>
      <c r="AC48" s="22" t="s">
        <v>17</v>
      </c>
      <c r="AD48" s="22"/>
      <c r="AE48" s="22"/>
      <c r="AF48" s="22"/>
      <c r="AG48" s="22"/>
      <c r="AH48" s="22"/>
      <c r="AI48" s="22"/>
      <c r="AJ48" s="22"/>
      <c r="AK48" s="22" t="s">
        <v>18</v>
      </c>
      <c r="AL48" s="22"/>
      <c r="AM48" s="22"/>
      <c r="AN48" s="22"/>
      <c r="AO48" s="22"/>
      <c r="AP48" s="22"/>
      <c r="AQ48" s="22"/>
      <c r="AR48" s="22"/>
      <c r="AS48" s="40" t="s">
        <v>41</v>
      </c>
      <c r="AT48" s="22"/>
      <c r="AU48" s="22"/>
      <c r="AV48" s="22"/>
      <c r="AW48" s="22"/>
      <c r="AX48" s="22"/>
      <c r="AY48" s="22"/>
      <c r="AZ48" s="22"/>
      <c r="BA48" s="40" t="s">
        <v>42</v>
      </c>
      <c r="BB48" s="22"/>
      <c r="BC48" s="22"/>
      <c r="BD48" s="22"/>
      <c r="BE48" s="22"/>
      <c r="BF48" s="22"/>
      <c r="BG48" s="22"/>
      <c r="BH48" s="22"/>
      <c r="CA48" s="5" t="s">
        <v>22</v>
      </c>
    </row>
    <row r="49" spans="1:79" ht="12.75" customHeight="1" x14ac:dyDescent="0.2">
      <c r="A49" s="46">
        <v>1</v>
      </c>
      <c r="B49" s="46"/>
      <c r="C49" s="46"/>
      <c r="D49" s="37" t="s">
        <v>60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9"/>
      <c r="AC49" s="21">
        <v>141000</v>
      </c>
      <c r="AD49" s="21"/>
      <c r="AE49" s="21"/>
      <c r="AF49" s="21"/>
      <c r="AG49" s="21"/>
      <c r="AH49" s="21"/>
      <c r="AI49" s="21"/>
      <c r="AJ49" s="21"/>
      <c r="AK49" s="21">
        <v>0</v>
      </c>
      <c r="AL49" s="21"/>
      <c r="AM49" s="21"/>
      <c r="AN49" s="21"/>
      <c r="AO49" s="21"/>
      <c r="AP49" s="21"/>
      <c r="AQ49" s="21"/>
      <c r="AR49" s="21"/>
      <c r="AS49" s="21">
        <v>0</v>
      </c>
      <c r="AT49" s="21"/>
      <c r="AU49" s="21"/>
      <c r="AV49" s="21"/>
      <c r="AW49" s="21"/>
      <c r="AX49" s="21"/>
      <c r="AY49" s="21"/>
      <c r="AZ49" s="21"/>
      <c r="BA49" s="21">
        <f t="shared" ref="BA49:BA54" si="0">AC49+AK49</f>
        <v>141000</v>
      </c>
      <c r="BB49" s="21"/>
      <c r="BC49" s="21"/>
      <c r="BD49" s="21"/>
      <c r="BE49" s="21"/>
      <c r="BF49" s="21"/>
      <c r="BG49" s="21"/>
      <c r="BH49" s="21"/>
      <c r="CA49" s="1" t="s">
        <v>23</v>
      </c>
    </row>
    <row r="50" spans="1:79" ht="12.75" customHeight="1" x14ac:dyDescent="0.2">
      <c r="A50" s="46">
        <v>2</v>
      </c>
      <c r="B50" s="46"/>
      <c r="C50" s="46"/>
      <c r="D50" s="37" t="s">
        <v>61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9"/>
      <c r="AC50" s="21">
        <v>22000</v>
      </c>
      <c r="AD50" s="21"/>
      <c r="AE50" s="21"/>
      <c r="AF50" s="21"/>
      <c r="AG50" s="21"/>
      <c r="AH50" s="21"/>
      <c r="AI50" s="21"/>
      <c r="AJ50" s="21"/>
      <c r="AK50" s="21">
        <v>0</v>
      </c>
      <c r="AL50" s="21"/>
      <c r="AM50" s="21"/>
      <c r="AN50" s="21"/>
      <c r="AO50" s="21"/>
      <c r="AP50" s="21"/>
      <c r="AQ50" s="21"/>
      <c r="AR50" s="21"/>
      <c r="AS50" s="21">
        <v>0</v>
      </c>
      <c r="AT50" s="21"/>
      <c r="AU50" s="21"/>
      <c r="AV50" s="21"/>
      <c r="AW50" s="21"/>
      <c r="AX50" s="21"/>
      <c r="AY50" s="21"/>
      <c r="AZ50" s="21"/>
      <c r="BA50" s="21">
        <f t="shared" si="0"/>
        <v>22000</v>
      </c>
      <c r="BB50" s="21"/>
      <c r="BC50" s="21"/>
      <c r="BD50" s="21"/>
      <c r="BE50" s="21"/>
      <c r="BF50" s="21"/>
      <c r="BG50" s="21"/>
      <c r="BH50" s="21"/>
    </row>
    <row r="51" spans="1:79" x14ac:dyDescent="0.2">
      <c r="A51" s="46">
        <v>3</v>
      </c>
      <c r="B51" s="46"/>
      <c r="C51" s="46"/>
      <c r="D51" s="37" t="s">
        <v>62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9"/>
      <c r="AC51" s="21">
        <v>19788</v>
      </c>
      <c r="AD51" s="21"/>
      <c r="AE51" s="21"/>
      <c r="AF51" s="21"/>
      <c r="AG51" s="21"/>
      <c r="AH51" s="21"/>
      <c r="AI51" s="21"/>
      <c r="AJ51" s="21"/>
      <c r="AK51" s="21">
        <v>0</v>
      </c>
      <c r="AL51" s="21"/>
      <c r="AM51" s="21"/>
      <c r="AN51" s="21"/>
      <c r="AO51" s="21"/>
      <c r="AP51" s="21"/>
      <c r="AQ51" s="21"/>
      <c r="AR51" s="21"/>
      <c r="AS51" s="21">
        <v>0</v>
      </c>
      <c r="AT51" s="21"/>
      <c r="AU51" s="21"/>
      <c r="AV51" s="21"/>
      <c r="AW51" s="21"/>
      <c r="AX51" s="21"/>
      <c r="AY51" s="21"/>
      <c r="AZ51" s="21"/>
      <c r="BA51" s="21">
        <f t="shared" si="0"/>
        <v>19788</v>
      </c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6">
        <v>4</v>
      </c>
      <c r="B52" s="46"/>
      <c r="C52" s="46"/>
      <c r="D52" s="37" t="s">
        <v>63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9"/>
      <c r="AC52" s="21">
        <v>35000</v>
      </c>
      <c r="AD52" s="21"/>
      <c r="AE52" s="21"/>
      <c r="AF52" s="21"/>
      <c r="AG52" s="21"/>
      <c r="AH52" s="21"/>
      <c r="AI52" s="21"/>
      <c r="AJ52" s="21"/>
      <c r="AK52" s="21">
        <v>0</v>
      </c>
      <c r="AL52" s="21"/>
      <c r="AM52" s="21"/>
      <c r="AN52" s="21"/>
      <c r="AO52" s="21"/>
      <c r="AP52" s="21"/>
      <c r="AQ52" s="21"/>
      <c r="AR52" s="21"/>
      <c r="AS52" s="21">
        <v>0</v>
      </c>
      <c r="AT52" s="21"/>
      <c r="AU52" s="21"/>
      <c r="AV52" s="21"/>
      <c r="AW52" s="21"/>
      <c r="AX52" s="21"/>
      <c r="AY52" s="21"/>
      <c r="AZ52" s="21"/>
      <c r="BA52" s="21">
        <f t="shared" si="0"/>
        <v>35000</v>
      </c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6">
        <v>5</v>
      </c>
      <c r="B53" s="46"/>
      <c r="C53" s="46"/>
      <c r="D53" s="37" t="s">
        <v>102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9"/>
      <c r="AC53" s="21">
        <v>31560</v>
      </c>
      <c r="AD53" s="21"/>
      <c r="AE53" s="21"/>
      <c r="AF53" s="21"/>
      <c r="AG53" s="21"/>
      <c r="AH53" s="21"/>
      <c r="AI53" s="21"/>
      <c r="AJ53" s="21"/>
      <c r="AK53" s="21">
        <v>0</v>
      </c>
      <c r="AL53" s="21"/>
      <c r="AM53" s="21"/>
      <c r="AN53" s="21"/>
      <c r="AO53" s="21"/>
      <c r="AP53" s="21"/>
      <c r="AQ53" s="21"/>
      <c r="AR53" s="21"/>
      <c r="AS53" s="21">
        <v>0</v>
      </c>
      <c r="AT53" s="21"/>
      <c r="AU53" s="21"/>
      <c r="AV53" s="21"/>
      <c r="AW53" s="21"/>
      <c r="AX53" s="21"/>
      <c r="AY53" s="21"/>
      <c r="AZ53" s="21"/>
      <c r="BA53" s="21">
        <f t="shared" si="0"/>
        <v>31560</v>
      </c>
      <c r="BB53" s="21"/>
      <c r="BC53" s="21"/>
      <c r="BD53" s="21"/>
      <c r="BE53" s="21"/>
      <c r="BF53" s="21"/>
      <c r="BG53" s="21"/>
      <c r="BH53" s="21"/>
    </row>
    <row r="54" spans="1:79" s="5" customFormat="1" x14ac:dyDescent="0.2">
      <c r="A54" s="87"/>
      <c r="B54" s="87"/>
      <c r="C54" s="87"/>
      <c r="D54" s="88" t="s">
        <v>64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8">
        <f>SUM(AC49:AJ53)</f>
        <v>249348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v>0</v>
      </c>
      <c r="AT54" s="58"/>
      <c r="AU54" s="58"/>
      <c r="AV54" s="58"/>
      <c r="AW54" s="58"/>
      <c r="AX54" s="58"/>
      <c r="AY54" s="58"/>
      <c r="AZ54" s="58"/>
      <c r="BA54" s="58">
        <f t="shared" si="0"/>
        <v>249348</v>
      </c>
      <c r="BB54" s="58"/>
      <c r="BC54" s="58"/>
      <c r="BD54" s="58"/>
      <c r="BE54" s="58"/>
      <c r="BF54" s="58"/>
      <c r="BG54" s="58"/>
      <c r="BH54" s="58"/>
    </row>
    <row r="56" spans="1:79" ht="15.75" customHeight="1" x14ac:dyDescent="0.2">
      <c r="A56" s="45" t="s">
        <v>49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</row>
    <row r="57" spans="1:79" ht="15" customHeight="1" x14ac:dyDescent="0.2">
      <c r="A57" s="52" t="s">
        <v>71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</row>
    <row r="58" spans="1:79" ht="15.95" customHeight="1" x14ac:dyDescent="0.2">
      <c r="A58" s="28" t="s">
        <v>12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30"/>
      <c r="Y58" s="26" t="s">
        <v>47</v>
      </c>
      <c r="Z58" s="26"/>
      <c r="AA58" s="26"/>
      <c r="AB58" s="26"/>
      <c r="AC58" s="26"/>
      <c r="AD58" s="26"/>
      <c r="AE58" s="26"/>
      <c r="AF58" s="26"/>
      <c r="AG58" s="26" t="s">
        <v>48</v>
      </c>
      <c r="AH58" s="26"/>
      <c r="AI58" s="26"/>
      <c r="AJ58" s="26"/>
      <c r="AK58" s="26"/>
      <c r="AL58" s="26"/>
      <c r="AM58" s="26"/>
      <c r="AN58" s="26"/>
      <c r="AO58" s="26" t="s">
        <v>45</v>
      </c>
      <c r="AP58" s="26"/>
      <c r="AQ58" s="26"/>
      <c r="AR58" s="26"/>
      <c r="AS58" s="26"/>
      <c r="AT58" s="26"/>
      <c r="AU58" s="26"/>
      <c r="AV58" s="26"/>
    </row>
    <row r="59" spans="1:79" ht="29.1" customHeight="1" x14ac:dyDescent="0.2">
      <c r="A59" s="31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3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</row>
    <row r="60" spans="1:79" ht="15.95" customHeight="1" x14ac:dyDescent="0.2">
      <c r="A60" s="23">
        <v>1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  <c r="Y60" s="26">
        <v>2</v>
      </c>
      <c r="Z60" s="26"/>
      <c r="AA60" s="26"/>
      <c r="AB60" s="26"/>
      <c r="AC60" s="26"/>
      <c r="AD60" s="26"/>
      <c r="AE60" s="26"/>
      <c r="AF60" s="26"/>
      <c r="AG60" s="26">
        <v>3</v>
      </c>
      <c r="AH60" s="26"/>
      <c r="AI60" s="26"/>
      <c r="AJ60" s="26"/>
      <c r="AK60" s="26"/>
      <c r="AL60" s="26"/>
      <c r="AM60" s="26"/>
      <c r="AN60" s="26"/>
      <c r="AO60" s="26">
        <v>4</v>
      </c>
      <c r="AP60" s="26"/>
      <c r="AQ60" s="26"/>
      <c r="AR60" s="26"/>
      <c r="AS60" s="26"/>
      <c r="AT60" s="26"/>
      <c r="AU60" s="26"/>
      <c r="AV60" s="26"/>
    </row>
    <row r="61" spans="1:79" ht="12.75" customHeight="1" x14ac:dyDescent="0.2">
      <c r="A61" s="55" t="s">
        <v>78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7"/>
      <c r="Y61" s="22">
        <f>54430+31560+358</f>
        <v>86348</v>
      </c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>
        <f>Y61+AG61</f>
        <v>86348</v>
      </c>
      <c r="AP61" s="22"/>
      <c r="AQ61" s="22"/>
      <c r="AR61" s="22"/>
      <c r="AS61" s="22"/>
      <c r="AT61" s="22"/>
      <c r="AU61" s="22"/>
      <c r="AV61" s="22"/>
      <c r="CA61" s="1" t="s">
        <v>24</v>
      </c>
    </row>
    <row r="62" spans="1:79" ht="27.75" customHeight="1" x14ac:dyDescent="0.2">
      <c r="A62" s="55" t="s">
        <v>79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7"/>
      <c r="Y62" s="22">
        <v>163000</v>
      </c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>
        <f>Y62+AG62</f>
        <v>163000</v>
      </c>
      <c r="AP62" s="22"/>
      <c r="AQ62" s="22"/>
      <c r="AR62" s="22"/>
      <c r="AS62" s="22"/>
      <c r="AT62" s="22"/>
      <c r="AU62" s="22"/>
      <c r="AV62" s="22"/>
      <c r="CA62" s="1" t="s">
        <v>24</v>
      </c>
    </row>
    <row r="63" spans="1:79" s="5" customFormat="1" ht="12.75" customHeight="1" x14ac:dyDescent="0.2">
      <c r="A63" s="41" t="s">
        <v>45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3"/>
      <c r="Y63" s="58">
        <f>Y61+Y62</f>
        <v>249348</v>
      </c>
      <c r="Z63" s="58"/>
      <c r="AA63" s="58"/>
      <c r="AB63" s="58"/>
      <c r="AC63" s="58"/>
      <c r="AD63" s="58"/>
      <c r="AE63" s="58"/>
      <c r="AF63" s="58"/>
      <c r="AG63" s="58">
        <f>AG61+AG62</f>
        <v>0</v>
      </c>
      <c r="AH63" s="58"/>
      <c r="AI63" s="58"/>
      <c r="AJ63" s="58"/>
      <c r="AK63" s="58"/>
      <c r="AL63" s="58"/>
      <c r="AM63" s="58"/>
      <c r="AN63" s="58"/>
      <c r="AO63" s="58">
        <f>Y63+AG63</f>
        <v>249348</v>
      </c>
      <c r="AP63" s="58"/>
      <c r="AQ63" s="58"/>
      <c r="AR63" s="58"/>
      <c r="AS63" s="58"/>
      <c r="AT63" s="58"/>
      <c r="AU63" s="58"/>
      <c r="AV63" s="58"/>
      <c r="CA63" s="5" t="s">
        <v>25</v>
      </c>
    </row>
    <row r="65" spans="1:79" ht="15.75" customHeight="1" x14ac:dyDescent="0.2">
      <c r="A65" s="53" t="s">
        <v>50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</row>
    <row r="66" spans="1:79" ht="30" customHeight="1" x14ac:dyDescent="0.2">
      <c r="A66" s="26" t="s">
        <v>46</v>
      </c>
      <c r="B66" s="26"/>
      <c r="C66" s="26"/>
      <c r="D66" s="26"/>
      <c r="E66" s="26"/>
      <c r="F66" s="26"/>
      <c r="G66" s="23" t="s">
        <v>51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5"/>
      <c r="Z66" s="26" t="s">
        <v>8</v>
      </c>
      <c r="AA66" s="26"/>
      <c r="AB66" s="26"/>
      <c r="AC66" s="26"/>
      <c r="AD66" s="26"/>
      <c r="AE66" s="26" t="s">
        <v>7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3" t="s">
        <v>47</v>
      </c>
      <c r="AP66" s="24"/>
      <c r="AQ66" s="24"/>
      <c r="AR66" s="24"/>
      <c r="AS66" s="24"/>
      <c r="AT66" s="24"/>
      <c r="AU66" s="24"/>
      <c r="AV66" s="25"/>
      <c r="AW66" s="23" t="s">
        <v>48</v>
      </c>
      <c r="AX66" s="24"/>
      <c r="AY66" s="24"/>
      <c r="AZ66" s="24"/>
      <c r="BA66" s="24"/>
      <c r="BB66" s="24"/>
      <c r="BC66" s="24"/>
      <c r="BD66" s="25"/>
      <c r="BE66" s="23" t="s">
        <v>45</v>
      </c>
      <c r="BF66" s="24"/>
      <c r="BG66" s="24"/>
      <c r="BH66" s="24"/>
      <c r="BI66" s="24"/>
      <c r="BJ66" s="24"/>
      <c r="BK66" s="24"/>
      <c r="BL66" s="25"/>
    </row>
    <row r="67" spans="1:79" ht="15.75" customHeight="1" x14ac:dyDescent="0.2">
      <c r="A67" s="26">
        <v>1</v>
      </c>
      <c r="B67" s="26"/>
      <c r="C67" s="26"/>
      <c r="D67" s="26"/>
      <c r="E67" s="26"/>
      <c r="F67" s="26"/>
      <c r="G67" s="23">
        <v>2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5"/>
      <c r="Z67" s="26">
        <v>3</v>
      </c>
      <c r="AA67" s="26"/>
      <c r="AB67" s="26"/>
      <c r="AC67" s="26"/>
      <c r="AD67" s="26"/>
      <c r="AE67" s="26">
        <v>4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>
        <v>5</v>
      </c>
      <c r="AP67" s="26"/>
      <c r="AQ67" s="26"/>
      <c r="AR67" s="26"/>
      <c r="AS67" s="26"/>
      <c r="AT67" s="26"/>
      <c r="AU67" s="26"/>
      <c r="AV67" s="26"/>
      <c r="AW67" s="26">
        <v>6</v>
      </c>
      <c r="AX67" s="26"/>
      <c r="AY67" s="26"/>
      <c r="AZ67" s="26"/>
      <c r="BA67" s="26"/>
      <c r="BB67" s="26"/>
      <c r="BC67" s="26"/>
      <c r="BD67" s="26"/>
      <c r="BE67" s="26">
        <v>7</v>
      </c>
      <c r="BF67" s="26"/>
      <c r="BG67" s="26"/>
      <c r="BH67" s="26"/>
      <c r="BI67" s="26"/>
      <c r="BJ67" s="26"/>
      <c r="BK67" s="26"/>
      <c r="BL67" s="26"/>
    </row>
    <row r="68" spans="1:79" ht="12.75" hidden="1" customHeight="1" x14ac:dyDescent="0.2">
      <c r="A68" s="46" t="s">
        <v>55</v>
      </c>
      <c r="B68" s="46"/>
      <c r="C68" s="46"/>
      <c r="D68" s="46"/>
      <c r="E68" s="46"/>
      <c r="F68" s="46"/>
      <c r="G68" s="55" t="s">
        <v>16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46" t="s">
        <v>28</v>
      </c>
      <c r="AA68" s="46"/>
      <c r="AB68" s="46"/>
      <c r="AC68" s="46"/>
      <c r="AD68" s="46"/>
      <c r="AE68" s="54" t="s">
        <v>53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22" t="s">
        <v>17</v>
      </c>
      <c r="AP68" s="22"/>
      <c r="AQ68" s="22"/>
      <c r="AR68" s="22"/>
      <c r="AS68" s="22"/>
      <c r="AT68" s="22"/>
      <c r="AU68" s="22"/>
      <c r="AV68" s="22"/>
      <c r="AW68" s="22" t="s">
        <v>52</v>
      </c>
      <c r="AX68" s="22"/>
      <c r="AY68" s="22"/>
      <c r="AZ68" s="22"/>
      <c r="BA68" s="22"/>
      <c r="BB68" s="22"/>
      <c r="BC68" s="22"/>
      <c r="BD68" s="22"/>
      <c r="BE68" s="22" t="s">
        <v>19</v>
      </c>
      <c r="BF68" s="22"/>
      <c r="BG68" s="22"/>
      <c r="BH68" s="22"/>
      <c r="BI68" s="22"/>
      <c r="BJ68" s="22"/>
      <c r="BK68" s="22"/>
      <c r="BL68" s="22"/>
      <c r="CA68" s="1" t="s">
        <v>26</v>
      </c>
    </row>
    <row r="69" spans="1:79" ht="24.75" customHeight="1" x14ac:dyDescent="0.2">
      <c r="A69" s="46"/>
      <c r="B69" s="46"/>
      <c r="C69" s="46"/>
      <c r="D69" s="46"/>
      <c r="E69" s="46"/>
      <c r="F69" s="46"/>
      <c r="G69" s="61" t="s">
        <v>56</v>
      </c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40"/>
      <c r="AA69" s="40"/>
      <c r="AB69" s="40"/>
      <c r="AC69" s="40"/>
      <c r="AD69" s="40"/>
      <c r="AE69" s="69"/>
      <c r="AF69" s="69"/>
      <c r="AG69" s="69"/>
      <c r="AH69" s="69"/>
      <c r="AI69" s="69"/>
      <c r="AJ69" s="69"/>
      <c r="AK69" s="69"/>
      <c r="AL69" s="69"/>
      <c r="AM69" s="69"/>
      <c r="AN69" s="70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</row>
    <row r="70" spans="1:79" ht="12.75" customHeight="1" x14ac:dyDescent="0.2">
      <c r="A70" s="46"/>
      <c r="B70" s="46"/>
      <c r="C70" s="46"/>
      <c r="D70" s="46"/>
      <c r="E70" s="46"/>
      <c r="F70" s="46"/>
      <c r="G70" s="61" t="s">
        <v>80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40"/>
      <c r="AA70" s="40"/>
      <c r="AB70" s="40"/>
      <c r="AC70" s="40"/>
      <c r="AD70" s="40"/>
      <c r="AE70" s="69"/>
      <c r="AF70" s="69"/>
      <c r="AG70" s="69"/>
      <c r="AH70" s="69"/>
      <c r="AI70" s="69"/>
      <c r="AJ70" s="69"/>
      <c r="AK70" s="69"/>
      <c r="AL70" s="69"/>
      <c r="AM70" s="69"/>
      <c r="AN70" s="70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CA70" s="1" t="s">
        <v>27</v>
      </c>
    </row>
    <row r="71" spans="1:79" ht="70.5" customHeight="1" x14ac:dyDescent="0.2">
      <c r="A71" s="46">
        <v>1</v>
      </c>
      <c r="B71" s="46"/>
      <c r="C71" s="46"/>
      <c r="D71" s="46"/>
      <c r="E71" s="46"/>
      <c r="F71" s="46"/>
      <c r="G71" s="92" t="s">
        <v>81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40" t="s">
        <v>82</v>
      </c>
      <c r="AA71" s="40"/>
      <c r="AB71" s="40"/>
      <c r="AC71" s="40"/>
      <c r="AD71" s="40"/>
      <c r="AE71" s="69" t="s">
        <v>83</v>
      </c>
      <c r="AF71" s="69"/>
      <c r="AG71" s="69"/>
      <c r="AH71" s="69"/>
      <c r="AI71" s="69"/>
      <c r="AJ71" s="69"/>
      <c r="AK71" s="69"/>
      <c r="AL71" s="69"/>
      <c r="AM71" s="69"/>
      <c r="AN71" s="70"/>
      <c r="AO71" s="91">
        <v>35000</v>
      </c>
      <c r="AP71" s="91"/>
      <c r="AQ71" s="91"/>
      <c r="AR71" s="91"/>
      <c r="AS71" s="91"/>
      <c r="AT71" s="91"/>
      <c r="AU71" s="91"/>
      <c r="AV71" s="91"/>
      <c r="AW71" s="21"/>
      <c r="AX71" s="21"/>
      <c r="AY71" s="21"/>
      <c r="AZ71" s="21"/>
      <c r="BA71" s="21"/>
      <c r="BB71" s="21"/>
      <c r="BC71" s="21"/>
      <c r="BD71" s="21"/>
      <c r="BE71" s="91">
        <f>AO71+AW71</f>
        <v>35000</v>
      </c>
      <c r="BF71" s="91"/>
      <c r="BG71" s="91"/>
      <c r="BH71" s="91"/>
      <c r="BI71" s="91"/>
      <c r="BJ71" s="91"/>
      <c r="BK71" s="91"/>
      <c r="BL71" s="91"/>
      <c r="CA71" s="1" t="s">
        <v>27</v>
      </c>
    </row>
    <row r="72" spans="1:79" ht="12.75" customHeight="1" x14ac:dyDescent="0.2">
      <c r="A72" s="46"/>
      <c r="B72" s="46"/>
      <c r="C72" s="46"/>
      <c r="D72" s="46"/>
      <c r="E72" s="46"/>
      <c r="F72" s="46"/>
      <c r="G72" s="61" t="s">
        <v>84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40"/>
      <c r="AA72" s="40"/>
      <c r="AB72" s="40"/>
      <c r="AC72" s="40"/>
      <c r="AD72" s="40"/>
      <c r="AE72" s="69"/>
      <c r="AF72" s="69"/>
      <c r="AG72" s="69"/>
      <c r="AH72" s="69"/>
      <c r="AI72" s="69"/>
      <c r="AJ72" s="69"/>
      <c r="AK72" s="69"/>
      <c r="AL72" s="69"/>
      <c r="AM72" s="69"/>
      <c r="AN72" s="70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CA72" s="1" t="s">
        <v>27</v>
      </c>
    </row>
    <row r="73" spans="1:79" ht="12.75" customHeight="1" x14ac:dyDescent="0.2">
      <c r="A73" s="46">
        <v>2</v>
      </c>
      <c r="B73" s="46"/>
      <c r="C73" s="46"/>
      <c r="D73" s="46"/>
      <c r="E73" s="46"/>
      <c r="F73" s="46"/>
      <c r="G73" s="92" t="s">
        <v>85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40" t="s">
        <v>86</v>
      </c>
      <c r="AA73" s="40"/>
      <c r="AB73" s="40"/>
      <c r="AC73" s="40"/>
      <c r="AD73" s="40"/>
      <c r="AE73" s="69" t="s">
        <v>87</v>
      </c>
      <c r="AF73" s="69"/>
      <c r="AG73" s="69"/>
      <c r="AH73" s="69"/>
      <c r="AI73" s="69"/>
      <c r="AJ73" s="69"/>
      <c r="AK73" s="69"/>
      <c r="AL73" s="69"/>
      <c r="AM73" s="69"/>
      <c r="AN73" s="70"/>
      <c r="AO73" s="91">
        <v>70</v>
      </c>
      <c r="AP73" s="91"/>
      <c r="AQ73" s="91"/>
      <c r="AR73" s="91"/>
      <c r="AS73" s="91"/>
      <c r="AT73" s="91"/>
      <c r="AU73" s="91"/>
      <c r="AV73" s="91"/>
      <c r="AW73" s="21"/>
      <c r="AX73" s="21"/>
      <c r="AY73" s="21"/>
      <c r="AZ73" s="21"/>
      <c r="BA73" s="21"/>
      <c r="BB73" s="21"/>
      <c r="BC73" s="21"/>
      <c r="BD73" s="21"/>
      <c r="BE73" s="91">
        <f>AO73+AW73</f>
        <v>70</v>
      </c>
      <c r="BF73" s="91"/>
      <c r="BG73" s="91"/>
      <c r="BH73" s="91"/>
      <c r="BI73" s="91"/>
      <c r="BJ73" s="91"/>
      <c r="BK73" s="91"/>
      <c r="BL73" s="91"/>
      <c r="CA73" s="1" t="s">
        <v>27</v>
      </c>
    </row>
    <row r="74" spans="1:79" ht="12.75" customHeight="1" x14ac:dyDescent="0.2">
      <c r="A74" s="46"/>
      <c r="B74" s="46"/>
      <c r="C74" s="46"/>
      <c r="D74" s="46"/>
      <c r="E74" s="46"/>
      <c r="F74" s="46"/>
      <c r="G74" s="61" t="s">
        <v>88</v>
      </c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40"/>
      <c r="AA74" s="40"/>
      <c r="AB74" s="40"/>
      <c r="AC74" s="40"/>
      <c r="AD74" s="40"/>
      <c r="AE74" s="69"/>
      <c r="AF74" s="69"/>
      <c r="AG74" s="69"/>
      <c r="AH74" s="69"/>
      <c r="AI74" s="69"/>
      <c r="AJ74" s="69"/>
      <c r="AK74" s="69"/>
      <c r="AL74" s="69"/>
      <c r="AM74" s="69"/>
      <c r="AN74" s="70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CA74" s="1" t="s">
        <v>27</v>
      </c>
    </row>
    <row r="75" spans="1:79" ht="12.75" customHeight="1" x14ac:dyDescent="0.2">
      <c r="A75" s="46">
        <v>3</v>
      </c>
      <c r="B75" s="46"/>
      <c r="C75" s="46"/>
      <c r="D75" s="46"/>
      <c r="E75" s="46"/>
      <c r="F75" s="46"/>
      <c r="G75" s="92" t="s">
        <v>89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40" t="s">
        <v>82</v>
      </c>
      <c r="AA75" s="40"/>
      <c r="AB75" s="40"/>
      <c r="AC75" s="40"/>
      <c r="AD75" s="40"/>
      <c r="AE75" s="69" t="s">
        <v>90</v>
      </c>
      <c r="AF75" s="69"/>
      <c r="AG75" s="69"/>
      <c r="AH75" s="69"/>
      <c r="AI75" s="69"/>
      <c r="AJ75" s="69"/>
      <c r="AK75" s="69"/>
      <c r="AL75" s="69"/>
      <c r="AM75" s="69"/>
      <c r="AN75" s="70"/>
      <c r="AO75" s="91">
        <f>AO71/AO73</f>
        <v>500</v>
      </c>
      <c r="AP75" s="91"/>
      <c r="AQ75" s="91"/>
      <c r="AR75" s="91"/>
      <c r="AS75" s="91"/>
      <c r="AT75" s="91"/>
      <c r="AU75" s="91"/>
      <c r="AV75" s="91"/>
      <c r="AW75" s="21"/>
      <c r="AX75" s="21"/>
      <c r="AY75" s="21"/>
      <c r="AZ75" s="21"/>
      <c r="BA75" s="21"/>
      <c r="BB75" s="21"/>
      <c r="BC75" s="21"/>
      <c r="BD75" s="21"/>
      <c r="BE75" s="91">
        <f t="shared" ref="BE75" si="1">AO75+AW75</f>
        <v>500</v>
      </c>
      <c r="BF75" s="91"/>
      <c r="BG75" s="91"/>
      <c r="BH75" s="91"/>
      <c r="BI75" s="91"/>
      <c r="BJ75" s="91"/>
      <c r="BK75" s="91"/>
      <c r="BL75" s="91"/>
      <c r="CA75" s="1" t="s">
        <v>27</v>
      </c>
    </row>
    <row r="76" spans="1:79" ht="27.75" customHeight="1" x14ac:dyDescent="0.2">
      <c r="A76" s="46"/>
      <c r="B76" s="46"/>
      <c r="C76" s="46"/>
      <c r="D76" s="46"/>
      <c r="E76" s="46"/>
      <c r="F76" s="46"/>
      <c r="G76" s="61" t="s">
        <v>57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40"/>
      <c r="AA76" s="40"/>
      <c r="AB76" s="40"/>
      <c r="AC76" s="40"/>
      <c r="AD76" s="40"/>
      <c r="AE76" s="69"/>
      <c r="AF76" s="69"/>
      <c r="AG76" s="69"/>
      <c r="AH76" s="69"/>
      <c r="AI76" s="69"/>
      <c r="AJ76" s="69"/>
      <c r="AK76" s="69"/>
      <c r="AL76" s="69"/>
      <c r="AM76" s="69"/>
      <c r="AN76" s="70"/>
      <c r="AO76" s="91"/>
      <c r="AP76" s="91"/>
      <c r="AQ76" s="91"/>
      <c r="AR76" s="91"/>
      <c r="AS76" s="91"/>
      <c r="AT76" s="91"/>
      <c r="AU76" s="91"/>
      <c r="AV76" s="91"/>
      <c r="AW76" s="21"/>
      <c r="AX76" s="21"/>
      <c r="AY76" s="21"/>
      <c r="AZ76" s="21"/>
      <c r="BA76" s="21"/>
      <c r="BB76" s="21"/>
      <c r="BC76" s="21"/>
      <c r="BD76" s="21"/>
      <c r="BE76" s="91"/>
      <c r="BF76" s="91"/>
      <c r="BG76" s="91"/>
      <c r="BH76" s="91"/>
      <c r="BI76" s="91"/>
      <c r="BJ76" s="91"/>
      <c r="BK76" s="91"/>
      <c r="BL76" s="91"/>
      <c r="CA76" s="1" t="s">
        <v>27</v>
      </c>
    </row>
    <row r="77" spans="1:79" ht="12.75" customHeight="1" x14ac:dyDescent="0.2">
      <c r="A77" s="46"/>
      <c r="B77" s="46"/>
      <c r="C77" s="46"/>
      <c r="D77" s="46"/>
      <c r="E77" s="46"/>
      <c r="F77" s="46"/>
      <c r="G77" s="61" t="s">
        <v>80</v>
      </c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40"/>
      <c r="AA77" s="40"/>
      <c r="AB77" s="40"/>
      <c r="AC77" s="40"/>
      <c r="AD77" s="40"/>
      <c r="AE77" s="69"/>
      <c r="AF77" s="69"/>
      <c r="AG77" s="69"/>
      <c r="AH77" s="69"/>
      <c r="AI77" s="69"/>
      <c r="AJ77" s="69"/>
      <c r="AK77" s="69"/>
      <c r="AL77" s="69"/>
      <c r="AM77" s="69"/>
      <c r="AN77" s="70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CA77" s="1" t="s">
        <v>27</v>
      </c>
    </row>
    <row r="78" spans="1:79" ht="70.5" customHeight="1" x14ac:dyDescent="0.2">
      <c r="A78" s="46">
        <v>4</v>
      </c>
      <c r="B78" s="46"/>
      <c r="C78" s="46"/>
      <c r="D78" s="46"/>
      <c r="E78" s="46"/>
      <c r="F78" s="46"/>
      <c r="G78" s="92" t="s">
        <v>91</v>
      </c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  <c r="Z78" s="40" t="s">
        <v>82</v>
      </c>
      <c r="AA78" s="40"/>
      <c r="AB78" s="40"/>
      <c r="AC78" s="40"/>
      <c r="AD78" s="40"/>
      <c r="AE78" s="69" t="s">
        <v>83</v>
      </c>
      <c r="AF78" s="69"/>
      <c r="AG78" s="69"/>
      <c r="AH78" s="69"/>
      <c r="AI78" s="69"/>
      <c r="AJ78" s="69"/>
      <c r="AK78" s="69"/>
      <c r="AL78" s="69"/>
      <c r="AM78" s="69"/>
      <c r="AN78" s="70"/>
      <c r="AO78" s="91">
        <f>7430+358</f>
        <v>7788</v>
      </c>
      <c r="AP78" s="91"/>
      <c r="AQ78" s="91"/>
      <c r="AR78" s="91"/>
      <c r="AS78" s="91"/>
      <c r="AT78" s="91"/>
      <c r="AU78" s="91"/>
      <c r="AV78" s="91"/>
      <c r="AW78" s="21"/>
      <c r="AX78" s="21"/>
      <c r="AY78" s="21"/>
      <c r="AZ78" s="21"/>
      <c r="BA78" s="21"/>
      <c r="BB78" s="21"/>
      <c r="BC78" s="21"/>
      <c r="BD78" s="21"/>
      <c r="BE78" s="91">
        <f>AO78+AW78</f>
        <v>7788</v>
      </c>
      <c r="BF78" s="91"/>
      <c r="BG78" s="91"/>
      <c r="BH78" s="91"/>
      <c r="BI78" s="91"/>
      <c r="BJ78" s="91"/>
      <c r="BK78" s="91"/>
      <c r="BL78" s="91"/>
      <c r="CA78" s="1" t="s">
        <v>27</v>
      </c>
    </row>
    <row r="79" spans="1:79" ht="12.75" customHeight="1" x14ac:dyDescent="0.2">
      <c r="A79" s="46"/>
      <c r="B79" s="46"/>
      <c r="C79" s="46"/>
      <c r="D79" s="46"/>
      <c r="E79" s="46"/>
      <c r="F79" s="46"/>
      <c r="G79" s="61" t="s">
        <v>84</v>
      </c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3"/>
      <c r="Z79" s="40"/>
      <c r="AA79" s="40"/>
      <c r="AB79" s="40"/>
      <c r="AC79" s="40"/>
      <c r="AD79" s="40"/>
      <c r="AE79" s="69"/>
      <c r="AF79" s="69"/>
      <c r="AG79" s="69"/>
      <c r="AH79" s="69"/>
      <c r="AI79" s="69"/>
      <c r="AJ79" s="69"/>
      <c r="AK79" s="69"/>
      <c r="AL79" s="69"/>
      <c r="AM79" s="69"/>
      <c r="AN79" s="70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CA79" s="1" t="s">
        <v>27</v>
      </c>
    </row>
    <row r="80" spans="1:79" ht="12.75" customHeight="1" x14ac:dyDescent="0.2">
      <c r="A80" s="46">
        <v>5</v>
      </c>
      <c r="B80" s="46"/>
      <c r="C80" s="46"/>
      <c r="D80" s="46"/>
      <c r="E80" s="46"/>
      <c r="F80" s="46"/>
      <c r="G80" s="92" t="s">
        <v>92</v>
      </c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4"/>
      <c r="Z80" s="40" t="s">
        <v>86</v>
      </c>
      <c r="AA80" s="40"/>
      <c r="AB80" s="40"/>
      <c r="AC80" s="40"/>
      <c r="AD80" s="40"/>
      <c r="AE80" s="69" t="s">
        <v>93</v>
      </c>
      <c r="AF80" s="69"/>
      <c r="AG80" s="69"/>
      <c r="AH80" s="69"/>
      <c r="AI80" s="69"/>
      <c r="AJ80" s="69"/>
      <c r="AK80" s="69"/>
      <c r="AL80" s="69"/>
      <c r="AM80" s="69"/>
      <c r="AN80" s="70"/>
      <c r="AO80" s="91">
        <v>2</v>
      </c>
      <c r="AP80" s="91"/>
      <c r="AQ80" s="91"/>
      <c r="AR80" s="91"/>
      <c r="AS80" s="91"/>
      <c r="AT80" s="91"/>
      <c r="AU80" s="91"/>
      <c r="AV80" s="91"/>
      <c r="AW80" s="21"/>
      <c r="AX80" s="21"/>
      <c r="AY80" s="21"/>
      <c r="AZ80" s="21"/>
      <c r="BA80" s="21"/>
      <c r="BB80" s="21"/>
      <c r="BC80" s="21"/>
      <c r="BD80" s="21"/>
      <c r="BE80" s="91">
        <f>AO80+AW80</f>
        <v>2</v>
      </c>
      <c r="BF80" s="91"/>
      <c r="BG80" s="91"/>
      <c r="BH80" s="91"/>
      <c r="BI80" s="91"/>
      <c r="BJ80" s="91"/>
      <c r="BK80" s="91"/>
      <c r="BL80" s="91"/>
      <c r="CA80" s="1" t="s">
        <v>27</v>
      </c>
    </row>
    <row r="81" spans="1:79" ht="12.75" customHeight="1" x14ac:dyDescent="0.2">
      <c r="A81" s="46"/>
      <c r="B81" s="46"/>
      <c r="C81" s="46"/>
      <c r="D81" s="46"/>
      <c r="E81" s="46"/>
      <c r="F81" s="46"/>
      <c r="G81" s="61" t="s">
        <v>88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40"/>
      <c r="AA81" s="40"/>
      <c r="AB81" s="40"/>
      <c r="AC81" s="40"/>
      <c r="AD81" s="40"/>
      <c r="AE81" s="69"/>
      <c r="AF81" s="69"/>
      <c r="AG81" s="69"/>
      <c r="AH81" s="69"/>
      <c r="AI81" s="69"/>
      <c r="AJ81" s="69"/>
      <c r="AK81" s="69"/>
      <c r="AL81" s="69"/>
      <c r="AM81" s="69"/>
      <c r="AN81" s="70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CA81" s="1" t="s">
        <v>27</v>
      </c>
    </row>
    <row r="82" spans="1:79" ht="12.75" customHeight="1" x14ac:dyDescent="0.2">
      <c r="A82" s="46">
        <v>6</v>
      </c>
      <c r="B82" s="46"/>
      <c r="C82" s="46"/>
      <c r="D82" s="46"/>
      <c r="E82" s="46"/>
      <c r="F82" s="46"/>
      <c r="G82" s="92" t="s">
        <v>89</v>
      </c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  <c r="Z82" s="40" t="s">
        <v>82</v>
      </c>
      <c r="AA82" s="40"/>
      <c r="AB82" s="40"/>
      <c r="AC82" s="40"/>
      <c r="AD82" s="40"/>
      <c r="AE82" s="69" t="s">
        <v>90</v>
      </c>
      <c r="AF82" s="69"/>
      <c r="AG82" s="69"/>
      <c r="AH82" s="69"/>
      <c r="AI82" s="69"/>
      <c r="AJ82" s="69"/>
      <c r="AK82" s="69"/>
      <c r="AL82" s="69"/>
      <c r="AM82" s="69"/>
      <c r="AN82" s="70"/>
      <c r="AO82" s="91">
        <f>AO78/AO80</f>
        <v>3894</v>
      </c>
      <c r="AP82" s="91"/>
      <c r="AQ82" s="91"/>
      <c r="AR82" s="91"/>
      <c r="AS82" s="91"/>
      <c r="AT82" s="91"/>
      <c r="AU82" s="91"/>
      <c r="AV82" s="91"/>
      <c r="AW82" s="21"/>
      <c r="AX82" s="21"/>
      <c r="AY82" s="21"/>
      <c r="AZ82" s="21"/>
      <c r="BA82" s="21"/>
      <c r="BB82" s="21"/>
      <c r="BC82" s="21"/>
      <c r="BD82" s="21"/>
      <c r="BE82" s="91">
        <f t="shared" ref="BE82" si="2">AO82+AW82</f>
        <v>3894</v>
      </c>
      <c r="BF82" s="91"/>
      <c r="BG82" s="91"/>
      <c r="BH82" s="91"/>
      <c r="BI82" s="91"/>
      <c r="BJ82" s="91"/>
      <c r="BK82" s="91"/>
      <c r="BL82" s="91"/>
      <c r="CA82" s="1" t="s">
        <v>27</v>
      </c>
    </row>
    <row r="83" spans="1:79" ht="27.75" customHeight="1" x14ac:dyDescent="0.2">
      <c r="A83" s="46"/>
      <c r="B83" s="46"/>
      <c r="C83" s="46"/>
      <c r="D83" s="46"/>
      <c r="E83" s="46"/>
      <c r="F83" s="46"/>
      <c r="G83" s="61" t="s">
        <v>94</v>
      </c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3"/>
      <c r="Z83" s="40"/>
      <c r="AA83" s="40"/>
      <c r="AB83" s="40"/>
      <c r="AC83" s="40"/>
      <c r="AD83" s="40"/>
      <c r="AE83" s="69"/>
      <c r="AF83" s="69"/>
      <c r="AG83" s="69"/>
      <c r="AH83" s="69"/>
      <c r="AI83" s="69"/>
      <c r="AJ83" s="69"/>
      <c r="AK83" s="69"/>
      <c r="AL83" s="69"/>
      <c r="AM83" s="69"/>
      <c r="AN83" s="70"/>
      <c r="AO83" s="91"/>
      <c r="AP83" s="91"/>
      <c r="AQ83" s="91"/>
      <c r="AR83" s="91"/>
      <c r="AS83" s="91"/>
      <c r="AT83" s="91"/>
      <c r="AU83" s="91"/>
      <c r="AV83" s="91"/>
      <c r="AW83" s="21"/>
      <c r="AX83" s="21"/>
      <c r="AY83" s="21"/>
      <c r="AZ83" s="21"/>
      <c r="BA83" s="21"/>
      <c r="BB83" s="21"/>
      <c r="BC83" s="21"/>
      <c r="BD83" s="21"/>
      <c r="BE83" s="91"/>
      <c r="BF83" s="91"/>
      <c r="BG83" s="91"/>
      <c r="BH83" s="91"/>
      <c r="BI83" s="91"/>
      <c r="BJ83" s="91"/>
      <c r="BK83" s="91"/>
      <c r="BL83" s="91"/>
      <c r="CA83" s="1" t="s">
        <v>27</v>
      </c>
    </row>
    <row r="84" spans="1:79" ht="12.75" customHeight="1" x14ac:dyDescent="0.2">
      <c r="A84" s="46"/>
      <c r="B84" s="46"/>
      <c r="C84" s="46"/>
      <c r="D84" s="46"/>
      <c r="E84" s="46"/>
      <c r="F84" s="46"/>
      <c r="G84" s="61" t="s">
        <v>80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40"/>
      <c r="AA84" s="40"/>
      <c r="AB84" s="40"/>
      <c r="AC84" s="40"/>
      <c r="AD84" s="40"/>
      <c r="AE84" s="69"/>
      <c r="AF84" s="69"/>
      <c r="AG84" s="69"/>
      <c r="AH84" s="69"/>
      <c r="AI84" s="69"/>
      <c r="AJ84" s="69"/>
      <c r="AK84" s="69"/>
      <c r="AL84" s="69"/>
      <c r="AM84" s="69"/>
      <c r="AN84" s="70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CA84" s="1" t="s">
        <v>27</v>
      </c>
    </row>
    <row r="85" spans="1:79" ht="70.5" customHeight="1" x14ac:dyDescent="0.2">
      <c r="A85" s="46">
        <v>7</v>
      </c>
      <c r="B85" s="46"/>
      <c r="C85" s="46"/>
      <c r="D85" s="46"/>
      <c r="E85" s="46"/>
      <c r="F85" s="46"/>
      <c r="G85" s="92" t="s">
        <v>91</v>
      </c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4"/>
      <c r="Z85" s="40" t="s">
        <v>82</v>
      </c>
      <c r="AA85" s="40"/>
      <c r="AB85" s="40"/>
      <c r="AC85" s="40"/>
      <c r="AD85" s="40"/>
      <c r="AE85" s="69" t="s">
        <v>83</v>
      </c>
      <c r="AF85" s="69"/>
      <c r="AG85" s="69"/>
      <c r="AH85" s="69"/>
      <c r="AI85" s="69"/>
      <c r="AJ85" s="69"/>
      <c r="AK85" s="69"/>
      <c r="AL85" s="69"/>
      <c r="AM85" s="69"/>
      <c r="AN85" s="70"/>
      <c r="AO85" s="91">
        <v>12000</v>
      </c>
      <c r="AP85" s="91"/>
      <c r="AQ85" s="91"/>
      <c r="AR85" s="91"/>
      <c r="AS85" s="91"/>
      <c r="AT85" s="91"/>
      <c r="AU85" s="91"/>
      <c r="AV85" s="91"/>
      <c r="AW85" s="21"/>
      <c r="AX85" s="21"/>
      <c r="AY85" s="21"/>
      <c r="AZ85" s="21"/>
      <c r="BA85" s="21"/>
      <c r="BB85" s="21"/>
      <c r="BC85" s="21"/>
      <c r="BD85" s="21"/>
      <c r="BE85" s="91">
        <f>AO85+AW85</f>
        <v>12000</v>
      </c>
      <c r="BF85" s="91"/>
      <c r="BG85" s="91"/>
      <c r="BH85" s="91"/>
      <c r="BI85" s="91"/>
      <c r="BJ85" s="91"/>
      <c r="BK85" s="91"/>
      <c r="BL85" s="91"/>
      <c r="CA85" s="1" t="s">
        <v>27</v>
      </c>
    </row>
    <row r="86" spans="1:79" ht="12.75" customHeight="1" x14ac:dyDescent="0.2">
      <c r="A86" s="46"/>
      <c r="B86" s="46"/>
      <c r="C86" s="46"/>
      <c r="D86" s="46"/>
      <c r="E86" s="46"/>
      <c r="F86" s="46"/>
      <c r="G86" s="61" t="s">
        <v>84</v>
      </c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3"/>
      <c r="Z86" s="40"/>
      <c r="AA86" s="40"/>
      <c r="AB86" s="40"/>
      <c r="AC86" s="40"/>
      <c r="AD86" s="40"/>
      <c r="AE86" s="69"/>
      <c r="AF86" s="69"/>
      <c r="AG86" s="69"/>
      <c r="AH86" s="69"/>
      <c r="AI86" s="69"/>
      <c r="AJ86" s="69"/>
      <c r="AK86" s="69"/>
      <c r="AL86" s="69"/>
      <c r="AM86" s="69"/>
      <c r="AN86" s="70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CA86" s="1" t="s">
        <v>27</v>
      </c>
    </row>
    <row r="87" spans="1:79" ht="12.75" customHeight="1" x14ac:dyDescent="0.2">
      <c r="A87" s="46">
        <v>8</v>
      </c>
      <c r="B87" s="46"/>
      <c r="C87" s="46"/>
      <c r="D87" s="46"/>
      <c r="E87" s="46"/>
      <c r="F87" s="46"/>
      <c r="G87" s="92" t="s">
        <v>92</v>
      </c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4"/>
      <c r="Z87" s="40" t="s">
        <v>86</v>
      </c>
      <c r="AA87" s="40"/>
      <c r="AB87" s="40"/>
      <c r="AC87" s="40"/>
      <c r="AD87" s="40"/>
      <c r="AE87" s="69" t="s">
        <v>93</v>
      </c>
      <c r="AF87" s="69"/>
      <c r="AG87" s="69"/>
      <c r="AH87" s="69"/>
      <c r="AI87" s="69"/>
      <c r="AJ87" s="69"/>
      <c r="AK87" s="69"/>
      <c r="AL87" s="69"/>
      <c r="AM87" s="69"/>
      <c r="AN87" s="70"/>
      <c r="AO87" s="91">
        <v>1</v>
      </c>
      <c r="AP87" s="91"/>
      <c r="AQ87" s="91"/>
      <c r="AR87" s="91"/>
      <c r="AS87" s="91"/>
      <c r="AT87" s="91"/>
      <c r="AU87" s="91"/>
      <c r="AV87" s="91"/>
      <c r="AW87" s="21"/>
      <c r="AX87" s="21"/>
      <c r="AY87" s="21"/>
      <c r="AZ87" s="21"/>
      <c r="BA87" s="21"/>
      <c r="BB87" s="21"/>
      <c r="BC87" s="21"/>
      <c r="BD87" s="21"/>
      <c r="BE87" s="91">
        <f>AO87+AW87</f>
        <v>1</v>
      </c>
      <c r="BF87" s="91"/>
      <c r="BG87" s="91"/>
      <c r="BH87" s="91"/>
      <c r="BI87" s="91"/>
      <c r="BJ87" s="91"/>
      <c r="BK87" s="91"/>
      <c r="BL87" s="91"/>
      <c r="CA87" s="1" t="s">
        <v>27</v>
      </c>
    </row>
    <row r="88" spans="1:79" ht="12.75" customHeight="1" x14ac:dyDescent="0.2">
      <c r="A88" s="46"/>
      <c r="B88" s="46"/>
      <c r="C88" s="46"/>
      <c r="D88" s="46"/>
      <c r="E88" s="46"/>
      <c r="F88" s="46"/>
      <c r="G88" s="61" t="s">
        <v>88</v>
      </c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3"/>
      <c r="Z88" s="40"/>
      <c r="AA88" s="40"/>
      <c r="AB88" s="40"/>
      <c r="AC88" s="40"/>
      <c r="AD88" s="40"/>
      <c r="AE88" s="69"/>
      <c r="AF88" s="69"/>
      <c r="AG88" s="69"/>
      <c r="AH88" s="69"/>
      <c r="AI88" s="69"/>
      <c r="AJ88" s="69"/>
      <c r="AK88" s="69"/>
      <c r="AL88" s="69"/>
      <c r="AM88" s="69"/>
      <c r="AN88" s="70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CA88" s="1" t="s">
        <v>27</v>
      </c>
    </row>
    <row r="89" spans="1:79" ht="12.75" customHeight="1" x14ac:dyDescent="0.2">
      <c r="A89" s="46">
        <v>9</v>
      </c>
      <c r="B89" s="46"/>
      <c r="C89" s="46"/>
      <c r="D89" s="46"/>
      <c r="E89" s="46"/>
      <c r="F89" s="46"/>
      <c r="G89" s="92" t="s">
        <v>89</v>
      </c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4"/>
      <c r="Z89" s="40" t="s">
        <v>82</v>
      </c>
      <c r="AA89" s="40"/>
      <c r="AB89" s="40"/>
      <c r="AC89" s="40"/>
      <c r="AD89" s="40"/>
      <c r="AE89" s="69" t="s">
        <v>90</v>
      </c>
      <c r="AF89" s="69"/>
      <c r="AG89" s="69"/>
      <c r="AH89" s="69"/>
      <c r="AI89" s="69"/>
      <c r="AJ89" s="69"/>
      <c r="AK89" s="69"/>
      <c r="AL89" s="69"/>
      <c r="AM89" s="69"/>
      <c r="AN89" s="70"/>
      <c r="AO89" s="91">
        <f>AO85/AO87</f>
        <v>12000</v>
      </c>
      <c r="AP89" s="91"/>
      <c r="AQ89" s="91"/>
      <c r="AR89" s="91"/>
      <c r="AS89" s="91"/>
      <c r="AT89" s="91"/>
      <c r="AU89" s="91"/>
      <c r="AV89" s="91"/>
      <c r="AW89" s="21"/>
      <c r="AX89" s="21"/>
      <c r="AY89" s="21"/>
      <c r="AZ89" s="21"/>
      <c r="BA89" s="21"/>
      <c r="BB89" s="21"/>
      <c r="BC89" s="21"/>
      <c r="BD89" s="21"/>
      <c r="BE89" s="91">
        <f t="shared" ref="BE89" si="3">AO89+AW89</f>
        <v>12000</v>
      </c>
      <c r="BF89" s="91"/>
      <c r="BG89" s="91"/>
      <c r="BH89" s="91"/>
      <c r="BI89" s="91"/>
      <c r="BJ89" s="91"/>
      <c r="BK89" s="91"/>
      <c r="BL89" s="91"/>
      <c r="CA89" s="1" t="s">
        <v>27</v>
      </c>
    </row>
    <row r="90" spans="1:79" ht="56.25" customHeight="1" x14ac:dyDescent="0.2">
      <c r="A90" s="46"/>
      <c r="B90" s="46"/>
      <c r="C90" s="46"/>
      <c r="D90" s="46"/>
      <c r="E90" s="46"/>
      <c r="F90" s="46"/>
      <c r="G90" s="61" t="s">
        <v>59</v>
      </c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3"/>
      <c r="Z90" s="40"/>
      <c r="AA90" s="40"/>
      <c r="AB90" s="40"/>
      <c r="AC90" s="40"/>
      <c r="AD90" s="40"/>
      <c r="AE90" s="69"/>
      <c r="AF90" s="69"/>
      <c r="AG90" s="69"/>
      <c r="AH90" s="69"/>
      <c r="AI90" s="69"/>
      <c r="AJ90" s="69"/>
      <c r="AK90" s="69"/>
      <c r="AL90" s="69"/>
      <c r="AM90" s="69"/>
      <c r="AN90" s="70"/>
      <c r="AO90" s="91"/>
      <c r="AP90" s="91"/>
      <c r="AQ90" s="91"/>
      <c r="AR90" s="91"/>
      <c r="AS90" s="91"/>
      <c r="AT90" s="91"/>
      <c r="AU90" s="91"/>
      <c r="AV90" s="91"/>
      <c r="AW90" s="21"/>
      <c r="AX90" s="21"/>
      <c r="AY90" s="21"/>
      <c r="AZ90" s="21"/>
      <c r="BA90" s="21"/>
      <c r="BB90" s="21"/>
      <c r="BC90" s="21"/>
      <c r="BD90" s="21"/>
      <c r="BE90" s="91"/>
      <c r="BF90" s="91"/>
      <c r="BG90" s="91"/>
      <c r="BH90" s="91"/>
      <c r="BI90" s="91"/>
      <c r="BJ90" s="91"/>
      <c r="BK90" s="91"/>
      <c r="BL90" s="91"/>
      <c r="CA90" s="1" t="s">
        <v>27</v>
      </c>
    </row>
    <row r="91" spans="1:79" ht="12.75" customHeight="1" x14ac:dyDescent="0.2">
      <c r="A91" s="46"/>
      <c r="B91" s="46"/>
      <c r="C91" s="46"/>
      <c r="D91" s="46"/>
      <c r="E91" s="46"/>
      <c r="F91" s="46"/>
      <c r="G91" s="61" t="s">
        <v>80</v>
      </c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3"/>
      <c r="Z91" s="40"/>
      <c r="AA91" s="40"/>
      <c r="AB91" s="40"/>
      <c r="AC91" s="40"/>
      <c r="AD91" s="40"/>
      <c r="AE91" s="69"/>
      <c r="AF91" s="69"/>
      <c r="AG91" s="69"/>
      <c r="AH91" s="69"/>
      <c r="AI91" s="69"/>
      <c r="AJ91" s="69"/>
      <c r="AK91" s="69"/>
      <c r="AL91" s="69"/>
      <c r="AM91" s="69"/>
      <c r="AN91" s="70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CA91" s="1" t="s">
        <v>27</v>
      </c>
    </row>
    <row r="92" spans="1:79" ht="70.5" customHeight="1" x14ac:dyDescent="0.2">
      <c r="A92" s="46">
        <v>10</v>
      </c>
      <c r="B92" s="46"/>
      <c r="C92" s="46"/>
      <c r="D92" s="46"/>
      <c r="E92" s="46"/>
      <c r="F92" s="46"/>
      <c r="G92" s="92" t="s">
        <v>95</v>
      </c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4"/>
      <c r="Z92" s="40" t="s">
        <v>82</v>
      </c>
      <c r="AA92" s="40"/>
      <c r="AB92" s="40"/>
      <c r="AC92" s="40"/>
      <c r="AD92" s="40"/>
      <c r="AE92" s="69" t="s">
        <v>83</v>
      </c>
      <c r="AF92" s="69"/>
      <c r="AG92" s="69"/>
      <c r="AH92" s="69"/>
      <c r="AI92" s="69"/>
      <c r="AJ92" s="69"/>
      <c r="AK92" s="69"/>
      <c r="AL92" s="69"/>
      <c r="AM92" s="69"/>
      <c r="AN92" s="70"/>
      <c r="AO92" s="91">
        <v>163000</v>
      </c>
      <c r="AP92" s="91"/>
      <c r="AQ92" s="91"/>
      <c r="AR92" s="91"/>
      <c r="AS92" s="91"/>
      <c r="AT92" s="91"/>
      <c r="AU92" s="91"/>
      <c r="AV92" s="91"/>
      <c r="AW92" s="21"/>
      <c r="AX92" s="21"/>
      <c r="AY92" s="21"/>
      <c r="AZ92" s="21"/>
      <c r="BA92" s="21"/>
      <c r="BB92" s="21"/>
      <c r="BC92" s="21"/>
      <c r="BD92" s="21"/>
      <c r="BE92" s="91">
        <f>AO92+AW92</f>
        <v>163000</v>
      </c>
      <c r="BF92" s="91"/>
      <c r="BG92" s="91"/>
      <c r="BH92" s="91"/>
      <c r="BI92" s="91"/>
      <c r="BJ92" s="91"/>
      <c r="BK92" s="91"/>
      <c r="BL92" s="91"/>
      <c r="CA92" s="1" t="s">
        <v>27</v>
      </c>
    </row>
    <row r="93" spans="1:79" ht="12.75" customHeight="1" x14ac:dyDescent="0.2">
      <c r="A93" s="46"/>
      <c r="B93" s="46"/>
      <c r="C93" s="46"/>
      <c r="D93" s="46"/>
      <c r="E93" s="46"/>
      <c r="F93" s="46"/>
      <c r="G93" s="61" t="s">
        <v>84</v>
      </c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40"/>
      <c r="AA93" s="40"/>
      <c r="AB93" s="40"/>
      <c r="AC93" s="40"/>
      <c r="AD93" s="40"/>
      <c r="AE93" s="69"/>
      <c r="AF93" s="69"/>
      <c r="AG93" s="69"/>
      <c r="AH93" s="69"/>
      <c r="AI93" s="69"/>
      <c r="AJ93" s="69"/>
      <c r="AK93" s="69"/>
      <c r="AL93" s="69"/>
      <c r="AM93" s="69"/>
      <c r="AN93" s="70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CA93" s="1" t="s">
        <v>27</v>
      </c>
    </row>
    <row r="94" spans="1:79" ht="12.75" customHeight="1" x14ac:dyDescent="0.2">
      <c r="A94" s="46">
        <v>11</v>
      </c>
      <c r="B94" s="46"/>
      <c r="C94" s="46"/>
      <c r="D94" s="46"/>
      <c r="E94" s="46"/>
      <c r="F94" s="46"/>
      <c r="G94" s="92" t="s">
        <v>96</v>
      </c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4"/>
      <c r="Z94" s="40" t="s">
        <v>86</v>
      </c>
      <c r="AA94" s="40"/>
      <c r="AB94" s="40"/>
      <c r="AC94" s="40"/>
      <c r="AD94" s="40"/>
      <c r="AE94" s="69" t="s">
        <v>97</v>
      </c>
      <c r="AF94" s="69"/>
      <c r="AG94" s="69"/>
      <c r="AH94" s="69"/>
      <c r="AI94" s="69"/>
      <c r="AJ94" s="69"/>
      <c r="AK94" s="69"/>
      <c r="AL94" s="69"/>
      <c r="AM94" s="69"/>
      <c r="AN94" s="70"/>
      <c r="AO94" s="91">
        <v>427</v>
      </c>
      <c r="AP94" s="91"/>
      <c r="AQ94" s="91"/>
      <c r="AR94" s="91"/>
      <c r="AS94" s="91"/>
      <c r="AT94" s="91"/>
      <c r="AU94" s="91"/>
      <c r="AV94" s="91"/>
      <c r="AW94" s="21"/>
      <c r="AX94" s="21"/>
      <c r="AY94" s="21"/>
      <c r="AZ94" s="21"/>
      <c r="BA94" s="21"/>
      <c r="BB94" s="21"/>
      <c r="BC94" s="21"/>
      <c r="BD94" s="21"/>
      <c r="BE94" s="91">
        <f>AO94+AW94</f>
        <v>427</v>
      </c>
      <c r="BF94" s="91"/>
      <c r="BG94" s="91"/>
      <c r="BH94" s="91"/>
      <c r="BI94" s="91"/>
      <c r="BJ94" s="91"/>
      <c r="BK94" s="91"/>
      <c r="BL94" s="91"/>
      <c r="CA94" s="1" t="s">
        <v>27</v>
      </c>
    </row>
    <row r="95" spans="1:79" ht="12.75" customHeight="1" x14ac:dyDescent="0.2">
      <c r="A95" s="46"/>
      <c r="B95" s="46"/>
      <c r="C95" s="46"/>
      <c r="D95" s="46"/>
      <c r="E95" s="46"/>
      <c r="F95" s="46"/>
      <c r="G95" s="61" t="s">
        <v>88</v>
      </c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3"/>
      <c r="Z95" s="40"/>
      <c r="AA95" s="40"/>
      <c r="AB95" s="40"/>
      <c r="AC95" s="40"/>
      <c r="AD95" s="40"/>
      <c r="AE95" s="69"/>
      <c r="AF95" s="69"/>
      <c r="AG95" s="69"/>
      <c r="AH95" s="69"/>
      <c r="AI95" s="69"/>
      <c r="AJ95" s="69"/>
      <c r="AK95" s="69"/>
      <c r="AL95" s="69"/>
      <c r="AM95" s="69"/>
      <c r="AN95" s="70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CA95" s="1" t="s">
        <v>27</v>
      </c>
    </row>
    <row r="96" spans="1:79" ht="12.75" customHeight="1" x14ac:dyDescent="0.2">
      <c r="A96" s="46">
        <v>12</v>
      </c>
      <c r="B96" s="46"/>
      <c r="C96" s="46"/>
      <c r="D96" s="46"/>
      <c r="E96" s="46"/>
      <c r="F96" s="46"/>
      <c r="G96" s="92" t="s">
        <v>89</v>
      </c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4"/>
      <c r="Z96" s="40" t="s">
        <v>82</v>
      </c>
      <c r="AA96" s="40"/>
      <c r="AB96" s="40"/>
      <c r="AC96" s="40"/>
      <c r="AD96" s="40"/>
      <c r="AE96" s="69" t="s">
        <v>90</v>
      </c>
      <c r="AF96" s="69"/>
      <c r="AG96" s="69"/>
      <c r="AH96" s="69"/>
      <c r="AI96" s="69"/>
      <c r="AJ96" s="69"/>
      <c r="AK96" s="69"/>
      <c r="AL96" s="69"/>
      <c r="AM96" s="69"/>
      <c r="AN96" s="70"/>
      <c r="AO96" s="91">
        <f>AO92/AO94</f>
        <v>381.73302107728335</v>
      </c>
      <c r="AP96" s="91"/>
      <c r="AQ96" s="91"/>
      <c r="AR96" s="91"/>
      <c r="AS96" s="91"/>
      <c r="AT96" s="91"/>
      <c r="AU96" s="91"/>
      <c r="AV96" s="91"/>
      <c r="AW96" s="21"/>
      <c r="AX96" s="21"/>
      <c r="AY96" s="21"/>
      <c r="AZ96" s="21"/>
      <c r="BA96" s="21"/>
      <c r="BB96" s="21"/>
      <c r="BC96" s="21"/>
      <c r="BD96" s="21"/>
      <c r="BE96" s="91">
        <f t="shared" ref="BE96" si="4">AO96+AW96</f>
        <v>381.73302107728335</v>
      </c>
      <c r="BF96" s="91"/>
      <c r="BG96" s="91"/>
      <c r="BH96" s="91"/>
      <c r="BI96" s="91"/>
      <c r="BJ96" s="91"/>
      <c r="BK96" s="91"/>
      <c r="BL96" s="91"/>
      <c r="CA96" s="1" t="s">
        <v>27</v>
      </c>
    </row>
    <row r="97" spans="1:79" ht="12.75" customHeight="1" x14ac:dyDescent="0.2">
      <c r="A97" s="46"/>
      <c r="B97" s="46"/>
      <c r="C97" s="46"/>
      <c r="D97" s="46"/>
      <c r="E97" s="46"/>
      <c r="F97" s="46"/>
      <c r="G97" s="61" t="s">
        <v>98</v>
      </c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  <c r="Z97" s="40"/>
      <c r="AA97" s="40"/>
      <c r="AB97" s="40"/>
      <c r="AC97" s="40"/>
      <c r="AD97" s="40"/>
      <c r="AE97" s="69"/>
      <c r="AF97" s="69"/>
      <c r="AG97" s="69"/>
      <c r="AH97" s="69"/>
      <c r="AI97" s="69"/>
      <c r="AJ97" s="69"/>
      <c r="AK97" s="69"/>
      <c r="AL97" s="69"/>
      <c r="AM97" s="69"/>
      <c r="AN97" s="70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CA97" s="1" t="s">
        <v>27</v>
      </c>
    </row>
    <row r="98" spans="1:79" ht="12.75" customHeight="1" x14ac:dyDescent="0.2">
      <c r="A98" s="46">
        <v>13</v>
      </c>
      <c r="B98" s="46"/>
      <c r="C98" s="46"/>
      <c r="D98" s="46"/>
      <c r="E98" s="46"/>
      <c r="F98" s="46"/>
      <c r="G98" s="92" t="s">
        <v>99</v>
      </c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4"/>
      <c r="Z98" s="40" t="s">
        <v>100</v>
      </c>
      <c r="AA98" s="40"/>
      <c r="AB98" s="40"/>
      <c r="AC98" s="40"/>
      <c r="AD98" s="40"/>
      <c r="AE98" s="69"/>
      <c r="AF98" s="69"/>
      <c r="AG98" s="69"/>
      <c r="AH98" s="69"/>
      <c r="AI98" s="69"/>
      <c r="AJ98" s="69"/>
      <c r="AK98" s="69"/>
      <c r="AL98" s="69"/>
      <c r="AM98" s="69"/>
      <c r="AN98" s="70"/>
      <c r="AO98" s="91">
        <v>100</v>
      </c>
      <c r="AP98" s="91"/>
      <c r="AQ98" s="91"/>
      <c r="AR98" s="91"/>
      <c r="AS98" s="91"/>
      <c r="AT98" s="91"/>
      <c r="AU98" s="91"/>
      <c r="AV98" s="91"/>
      <c r="AW98" s="21"/>
      <c r="AX98" s="21"/>
      <c r="AY98" s="21"/>
      <c r="AZ98" s="21"/>
      <c r="BA98" s="21"/>
      <c r="BB98" s="21"/>
      <c r="BC98" s="21"/>
      <c r="BD98" s="21"/>
      <c r="BE98" s="91">
        <f t="shared" ref="BE98" si="5">AO98+AW98</f>
        <v>100</v>
      </c>
      <c r="BF98" s="91"/>
      <c r="BG98" s="91"/>
      <c r="BH98" s="91"/>
      <c r="BI98" s="91"/>
      <c r="BJ98" s="91"/>
      <c r="BK98" s="91"/>
      <c r="BL98" s="91"/>
      <c r="CA98" s="1" t="s">
        <v>27</v>
      </c>
    </row>
    <row r="99" spans="1:79" ht="56.25" customHeight="1" x14ac:dyDescent="0.2">
      <c r="A99" s="46"/>
      <c r="B99" s="46"/>
      <c r="C99" s="46"/>
      <c r="D99" s="46"/>
      <c r="E99" s="46"/>
      <c r="F99" s="46"/>
      <c r="G99" s="61" t="s">
        <v>101</v>
      </c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40"/>
      <c r="AA99" s="40"/>
      <c r="AB99" s="40"/>
      <c r="AC99" s="40"/>
      <c r="AD99" s="40"/>
      <c r="AE99" s="69"/>
      <c r="AF99" s="69"/>
      <c r="AG99" s="69"/>
      <c r="AH99" s="69"/>
      <c r="AI99" s="69"/>
      <c r="AJ99" s="69"/>
      <c r="AK99" s="69"/>
      <c r="AL99" s="69"/>
      <c r="AM99" s="69"/>
      <c r="AN99" s="70"/>
      <c r="AO99" s="91"/>
      <c r="AP99" s="91"/>
      <c r="AQ99" s="91"/>
      <c r="AR99" s="91"/>
      <c r="AS99" s="91"/>
      <c r="AT99" s="91"/>
      <c r="AU99" s="91"/>
      <c r="AV99" s="91"/>
      <c r="AW99" s="21"/>
      <c r="AX99" s="21"/>
      <c r="AY99" s="21"/>
      <c r="AZ99" s="21"/>
      <c r="BA99" s="21"/>
      <c r="BB99" s="21"/>
      <c r="BC99" s="21"/>
      <c r="BD99" s="21"/>
      <c r="BE99" s="91"/>
      <c r="BF99" s="91"/>
      <c r="BG99" s="91"/>
      <c r="BH99" s="91"/>
      <c r="BI99" s="91"/>
      <c r="BJ99" s="91"/>
      <c r="BK99" s="91"/>
      <c r="BL99" s="91"/>
      <c r="CA99" s="1" t="s">
        <v>27</v>
      </c>
    </row>
    <row r="100" spans="1:79" ht="12.75" customHeight="1" x14ac:dyDescent="0.2">
      <c r="A100" s="46"/>
      <c r="B100" s="46"/>
      <c r="C100" s="46"/>
      <c r="D100" s="46"/>
      <c r="E100" s="46"/>
      <c r="F100" s="46"/>
      <c r="G100" s="61" t="s">
        <v>80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3"/>
      <c r="Z100" s="40"/>
      <c r="AA100" s="40"/>
      <c r="AB100" s="40"/>
      <c r="AC100" s="40"/>
      <c r="AD100" s="40"/>
      <c r="AE100" s="69"/>
      <c r="AF100" s="69"/>
      <c r="AG100" s="69"/>
      <c r="AH100" s="69"/>
      <c r="AI100" s="69"/>
      <c r="AJ100" s="69"/>
      <c r="AK100" s="69"/>
      <c r="AL100" s="69"/>
      <c r="AM100" s="69"/>
      <c r="AN100" s="70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CA100" s="1" t="s">
        <v>27</v>
      </c>
    </row>
    <row r="101" spans="1:79" ht="70.5" customHeight="1" x14ac:dyDescent="0.2">
      <c r="A101" s="46">
        <v>14</v>
      </c>
      <c r="B101" s="46"/>
      <c r="C101" s="46"/>
      <c r="D101" s="46"/>
      <c r="E101" s="46"/>
      <c r="F101" s="46"/>
      <c r="G101" s="92" t="s">
        <v>103</v>
      </c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4"/>
      <c r="Z101" s="40" t="s">
        <v>82</v>
      </c>
      <c r="AA101" s="40"/>
      <c r="AB101" s="40"/>
      <c r="AC101" s="40"/>
      <c r="AD101" s="40"/>
      <c r="AE101" s="69" t="s">
        <v>104</v>
      </c>
      <c r="AF101" s="69"/>
      <c r="AG101" s="69"/>
      <c r="AH101" s="69"/>
      <c r="AI101" s="69"/>
      <c r="AJ101" s="69"/>
      <c r="AK101" s="69"/>
      <c r="AL101" s="69"/>
      <c r="AM101" s="69"/>
      <c r="AN101" s="70"/>
      <c r="AO101" s="91">
        <v>31560</v>
      </c>
      <c r="AP101" s="91"/>
      <c r="AQ101" s="91"/>
      <c r="AR101" s="91"/>
      <c r="AS101" s="91"/>
      <c r="AT101" s="91"/>
      <c r="AU101" s="91"/>
      <c r="AV101" s="91"/>
      <c r="AW101" s="21"/>
      <c r="AX101" s="21"/>
      <c r="AY101" s="21"/>
      <c r="AZ101" s="21"/>
      <c r="BA101" s="21"/>
      <c r="BB101" s="21"/>
      <c r="BC101" s="21"/>
      <c r="BD101" s="21"/>
      <c r="BE101" s="91">
        <f>AO101+AW101</f>
        <v>31560</v>
      </c>
      <c r="BF101" s="91"/>
      <c r="BG101" s="91"/>
      <c r="BH101" s="91"/>
      <c r="BI101" s="91"/>
      <c r="BJ101" s="91"/>
      <c r="BK101" s="91"/>
      <c r="BL101" s="91"/>
      <c r="CA101" s="1" t="s">
        <v>27</v>
      </c>
    </row>
    <row r="102" spans="1:79" ht="12.75" customHeight="1" x14ac:dyDescent="0.2">
      <c r="A102" s="46"/>
      <c r="B102" s="46"/>
      <c r="C102" s="46"/>
      <c r="D102" s="46"/>
      <c r="E102" s="46"/>
      <c r="F102" s="46"/>
      <c r="G102" s="61" t="s">
        <v>84</v>
      </c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40"/>
      <c r="AA102" s="40"/>
      <c r="AB102" s="40"/>
      <c r="AC102" s="40"/>
      <c r="AD102" s="40"/>
      <c r="AE102" s="69"/>
      <c r="AF102" s="69"/>
      <c r="AG102" s="69"/>
      <c r="AH102" s="69"/>
      <c r="AI102" s="69"/>
      <c r="AJ102" s="69"/>
      <c r="AK102" s="69"/>
      <c r="AL102" s="69"/>
      <c r="AM102" s="69"/>
      <c r="AN102" s="70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CA102" s="1" t="s">
        <v>27</v>
      </c>
    </row>
    <row r="103" spans="1:79" ht="12.75" customHeight="1" x14ac:dyDescent="0.2">
      <c r="A103" s="46">
        <v>15</v>
      </c>
      <c r="B103" s="46"/>
      <c r="C103" s="46"/>
      <c r="D103" s="46"/>
      <c r="E103" s="46"/>
      <c r="F103" s="46"/>
      <c r="G103" s="92" t="s">
        <v>105</v>
      </c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4"/>
      <c r="Z103" s="40" t="s">
        <v>86</v>
      </c>
      <c r="AA103" s="40"/>
      <c r="AB103" s="40"/>
      <c r="AC103" s="40"/>
      <c r="AD103" s="40"/>
      <c r="AE103" s="69" t="s">
        <v>93</v>
      </c>
      <c r="AF103" s="69"/>
      <c r="AG103" s="69"/>
      <c r="AH103" s="69"/>
      <c r="AI103" s="69"/>
      <c r="AJ103" s="69"/>
      <c r="AK103" s="69"/>
      <c r="AL103" s="69"/>
      <c r="AM103" s="69"/>
      <c r="AN103" s="70"/>
      <c r="AO103" s="91">
        <v>1</v>
      </c>
      <c r="AP103" s="91"/>
      <c r="AQ103" s="91"/>
      <c r="AR103" s="91"/>
      <c r="AS103" s="91"/>
      <c r="AT103" s="91"/>
      <c r="AU103" s="91"/>
      <c r="AV103" s="91"/>
      <c r="AW103" s="21"/>
      <c r="AX103" s="21"/>
      <c r="AY103" s="21"/>
      <c r="AZ103" s="21"/>
      <c r="BA103" s="21"/>
      <c r="BB103" s="21"/>
      <c r="BC103" s="21"/>
      <c r="BD103" s="21"/>
      <c r="BE103" s="91">
        <f>AO103+AW103</f>
        <v>1</v>
      </c>
      <c r="BF103" s="91"/>
      <c r="BG103" s="91"/>
      <c r="BH103" s="91"/>
      <c r="BI103" s="91"/>
      <c r="BJ103" s="91"/>
      <c r="BK103" s="91"/>
      <c r="BL103" s="91"/>
      <c r="CA103" s="1" t="s">
        <v>27</v>
      </c>
    </row>
    <row r="104" spans="1:79" ht="12.75" customHeight="1" x14ac:dyDescent="0.2">
      <c r="A104" s="46"/>
      <c r="B104" s="46"/>
      <c r="C104" s="46"/>
      <c r="D104" s="46"/>
      <c r="E104" s="46"/>
      <c r="F104" s="46"/>
      <c r="G104" s="61" t="s">
        <v>88</v>
      </c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3"/>
      <c r="Z104" s="40"/>
      <c r="AA104" s="40"/>
      <c r="AB104" s="40"/>
      <c r="AC104" s="40"/>
      <c r="AD104" s="40"/>
      <c r="AE104" s="69"/>
      <c r="AF104" s="69"/>
      <c r="AG104" s="69"/>
      <c r="AH104" s="69"/>
      <c r="AI104" s="69"/>
      <c r="AJ104" s="69"/>
      <c r="AK104" s="69"/>
      <c r="AL104" s="69"/>
      <c r="AM104" s="69"/>
      <c r="AN104" s="70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CA104" s="1" t="s">
        <v>27</v>
      </c>
    </row>
    <row r="105" spans="1:79" ht="12.75" customHeight="1" x14ac:dyDescent="0.2">
      <c r="A105" s="46">
        <v>16</v>
      </c>
      <c r="B105" s="46"/>
      <c r="C105" s="46"/>
      <c r="D105" s="46"/>
      <c r="E105" s="46"/>
      <c r="F105" s="46"/>
      <c r="G105" s="92" t="s">
        <v>89</v>
      </c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4"/>
      <c r="Z105" s="40" t="s">
        <v>82</v>
      </c>
      <c r="AA105" s="40"/>
      <c r="AB105" s="40"/>
      <c r="AC105" s="40"/>
      <c r="AD105" s="40"/>
      <c r="AE105" s="69" t="s">
        <v>90</v>
      </c>
      <c r="AF105" s="69"/>
      <c r="AG105" s="69"/>
      <c r="AH105" s="69"/>
      <c r="AI105" s="69"/>
      <c r="AJ105" s="69"/>
      <c r="AK105" s="69"/>
      <c r="AL105" s="69"/>
      <c r="AM105" s="69"/>
      <c r="AN105" s="70"/>
      <c r="AO105" s="91">
        <f>AO101/AO103</f>
        <v>31560</v>
      </c>
      <c r="AP105" s="91"/>
      <c r="AQ105" s="91"/>
      <c r="AR105" s="91"/>
      <c r="AS105" s="91"/>
      <c r="AT105" s="91"/>
      <c r="AU105" s="91"/>
      <c r="AV105" s="91"/>
      <c r="AW105" s="21"/>
      <c r="AX105" s="21"/>
      <c r="AY105" s="21"/>
      <c r="AZ105" s="21"/>
      <c r="BA105" s="21"/>
      <c r="BB105" s="21"/>
      <c r="BC105" s="21"/>
      <c r="BD105" s="21"/>
      <c r="BE105" s="91">
        <f t="shared" ref="BE105" si="6">AO105+AW105</f>
        <v>31560</v>
      </c>
      <c r="BF105" s="91"/>
      <c r="BG105" s="91"/>
      <c r="BH105" s="91"/>
      <c r="BI105" s="91"/>
      <c r="BJ105" s="91"/>
      <c r="BK105" s="91"/>
      <c r="BL105" s="91"/>
      <c r="CA105" s="1" t="s">
        <v>27</v>
      </c>
    </row>
    <row r="106" spans="1:79" ht="12.75" customHeight="1" x14ac:dyDescent="0.2">
      <c r="A106" s="3"/>
      <c r="B106" s="3"/>
      <c r="C106" s="3"/>
      <c r="D106" s="3"/>
      <c r="E106" s="3"/>
      <c r="F106" s="3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20"/>
      <c r="AP106" s="20"/>
      <c r="AQ106" s="20"/>
      <c r="AR106" s="20"/>
      <c r="AS106" s="20"/>
      <c r="AT106" s="20"/>
      <c r="AU106" s="20"/>
      <c r="AV106" s="20"/>
      <c r="AW106" s="17"/>
      <c r="AX106" s="17"/>
      <c r="AY106" s="17"/>
      <c r="AZ106" s="17"/>
      <c r="BA106" s="17"/>
      <c r="BB106" s="17"/>
      <c r="BC106" s="17"/>
      <c r="BD106" s="17"/>
      <c r="BE106" s="20"/>
      <c r="BF106" s="20"/>
      <c r="BG106" s="20"/>
      <c r="BH106" s="20"/>
      <c r="BI106" s="20"/>
      <c r="BJ106" s="20"/>
      <c r="BK106" s="20"/>
      <c r="BL106" s="20"/>
    </row>
    <row r="108" spans="1:79" ht="16.5" customHeight="1" x14ac:dyDescent="0.2">
      <c r="A108" s="64" t="s">
        <v>69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"/>
      <c r="AO108" s="66" t="s">
        <v>70</v>
      </c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</row>
    <row r="109" spans="1:79" x14ac:dyDescent="0.2">
      <c r="W109" s="60" t="s">
        <v>13</v>
      </c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O109" s="60" t="s">
        <v>14</v>
      </c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</row>
    <row r="110" spans="1:79" ht="15.75" customHeight="1" x14ac:dyDescent="0.2">
      <c r="A110" s="51" t="s">
        <v>9</v>
      </c>
      <c r="B110" s="51"/>
      <c r="C110" s="51"/>
      <c r="D110" s="51"/>
      <c r="E110" s="51"/>
      <c r="F110" s="51"/>
    </row>
    <row r="112" spans="1:79" ht="15.75" customHeight="1" x14ac:dyDescent="0.2">
      <c r="A112" s="64" t="s">
        <v>69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"/>
      <c r="AO112" s="66" t="s">
        <v>70</v>
      </c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</row>
    <row r="113" spans="23:59" x14ac:dyDescent="0.2">
      <c r="W113" s="59" t="s">
        <v>13</v>
      </c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O113" s="59" t="s">
        <v>14</v>
      </c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</row>
  </sheetData>
  <mergeCells count="428">
    <mergeCell ref="A104:F104"/>
    <mergeCell ref="G104:Y104"/>
    <mergeCell ref="Z104:AD104"/>
    <mergeCell ref="AE104:AN104"/>
    <mergeCell ref="AO104:AV104"/>
    <mergeCell ref="AW104:BD104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2:F102"/>
    <mergeCell ref="G102:Y102"/>
    <mergeCell ref="Z102:AD102"/>
    <mergeCell ref="AE102:AN102"/>
    <mergeCell ref="AO102:AV102"/>
    <mergeCell ref="AW102:BD102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0:F100"/>
    <mergeCell ref="G100:Y100"/>
    <mergeCell ref="Z100:AD100"/>
    <mergeCell ref="AE100:AN100"/>
    <mergeCell ref="AO100:AV100"/>
    <mergeCell ref="AW100:BD100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41:F41"/>
    <mergeCell ref="G41:BL41"/>
    <mergeCell ref="A53:C53"/>
    <mergeCell ref="D53:AB53"/>
    <mergeCell ref="AC53:AJ53"/>
    <mergeCell ref="AK53:AR53"/>
    <mergeCell ref="AS53:AZ53"/>
    <mergeCell ref="BA53:BH53"/>
    <mergeCell ref="A99:F99"/>
    <mergeCell ref="G99:Y99"/>
    <mergeCell ref="Z99:AD99"/>
    <mergeCell ref="AE99:AN99"/>
    <mergeCell ref="AO99:AV99"/>
    <mergeCell ref="AW99:BD99"/>
    <mergeCell ref="BE99:BL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4:BL84"/>
    <mergeCell ref="A89:F89"/>
    <mergeCell ref="A90:F90"/>
    <mergeCell ref="G90:Y90"/>
    <mergeCell ref="Z90:AD90"/>
    <mergeCell ref="AE90:AN90"/>
    <mergeCell ref="AO90:AV90"/>
    <mergeCell ref="AW90:BD90"/>
    <mergeCell ref="BE90:BL90"/>
    <mergeCell ref="A84:F84"/>
    <mergeCell ref="G84:Y84"/>
    <mergeCell ref="Z84:AD84"/>
    <mergeCell ref="AE84:AN84"/>
    <mergeCell ref="AO84:AV84"/>
    <mergeCell ref="AW84:BD84"/>
    <mergeCell ref="G89:Y89"/>
    <mergeCell ref="Z89:AD89"/>
    <mergeCell ref="AE89:AN89"/>
    <mergeCell ref="AO89:AV89"/>
    <mergeCell ref="AW89:BD89"/>
    <mergeCell ref="BE89:BL89"/>
    <mergeCell ref="BE87:BL87"/>
    <mergeCell ref="A88:F88"/>
    <mergeCell ref="G88:Y88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78:BL78"/>
    <mergeCell ref="A79:F79"/>
    <mergeCell ref="G79:Y79"/>
    <mergeCell ref="A78:F78"/>
    <mergeCell ref="G78:Y78"/>
    <mergeCell ref="Z78:AD78"/>
    <mergeCell ref="AE78:AN78"/>
    <mergeCell ref="AO78:AV78"/>
    <mergeCell ref="AW78:BD78"/>
    <mergeCell ref="Z79:AD79"/>
    <mergeCell ref="AE79:AN79"/>
    <mergeCell ref="AO79:AV79"/>
    <mergeCell ref="AW79:BD79"/>
    <mergeCell ref="BE79:BL79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69:F69"/>
    <mergeCell ref="G69:Y69"/>
    <mergeCell ref="Z69:AD69"/>
    <mergeCell ref="AE69:AN69"/>
    <mergeCell ref="AO69:AV69"/>
    <mergeCell ref="AW69:BD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G63:AN63"/>
    <mergeCell ref="A62:X62"/>
    <mergeCell ref="Y62:AF62"/>
    <mergeCell ref="AG62:AN62"/>
    <mergeCell ref="AO62:AV62"/>
    <mergeCell ref="BA52:BH52"/>
    <mergeCell ref="A54:C54"/>
    <mergeCell ref="D54:AB54"/>
    <mergeCell ref="AC54:AJ54"/>
    <mergeCell ref="AK54:AR54"/>
    <mergeCell ref="AS54:AZ54"/>
    <mergeCell ref="BA54:BH54"/>
    <mergeCell ref="A58:X59"/>
    <mergeCell ref="D51:AB51"/>
    <mergeCell ref="AC51:AJ51"/>
    <mergeCell ref="AK51:AR51"/>
    <mergeCell ref="AS51:AZ51"/>
    <mergeCell ref="BA51:BH51"/>
    <mergeCell ref="A52:C52"/>
    <mergeCell ref="D52:AB52"/>
    <mergeCell ref="AC52:AJ52"/>
    <mergeCell ref="AK52:AR52"/>
    <mergeCell ref="AS52:AZ52"/>
    <mergeCell ref="A40:F40"/>
    <mergeCell ref="G40:BL40"/>
    <mergeCell ref="A50:C50"/>
    <mergeCell ref="D50:AB50"/>
    <mergeCell ref="AC50:AJ50"/>
    <mergeCell ref="AK50:AR50"/>
    <mergeCell ref="AS50:AZ50"/>
    <mergeCell ref="AO7:BF7"/>
    <mergeCell ref="AO8:BF8"/>
    <mergeCell ref="AO9:BF9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43:BL43"/>
    <mergeCell ref="A28:BL28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29:BL29"/>
    <mergeCell ref="A31:K31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G39:BL39"/>
    <mergeCell ref="W113:AM113"/>
    <mergeCell ref="AO113:BG113"/>
    <mergeCell ref="AG60:AN60"/>
    <mergeCell ref="Y60:AF60"/>
    <mergeCell ref="Y61:AF61"/>
    <mergeCell ref="AG61:AN61"/>
    <mergeCell ref="AO60:AV60"/>
    <mergeCell ref="AO109:BG109"/>
    <mergeCell ref="G70:Y70"/>
    <mergeCell ref="A108:V108"/>
    <mergeCell ref="W108:AM108"/>
    <mergeCell ref="AO108:BG108"/>
    <mergeCell ref="A110:F110"/>
    <mergeCell ref="W109:AM109"/>
    <mergeCell ref="AO70:AV70"/>
    <mergeCell ref="A112:V112"/>
    <mergeCell ref="W112:AM112"/>
    <mergeCell ref="AO112:BG112"/>
    <mergeCell ref="A70:F70"/>
    <mergeCell ref="Z70:AD70"/>
    <mergeCell ref="AE70:AN70"/>
    <mergeCell ref="A65:BL65"/>
    <mergeCell ref="A66:F66"/>
    <mergeCell ref="Y63:AF63"/>
    <mergeCell ref="A67:F67"/>
    <mergeCell ref="A68:F68"/>
    <mergeCell ref="Z68:AD68"/>
    <mergeCell ref="Z67:AD67"/>
    <mergeCell ref="BA45:BH46"/>
    <mergeCell ref="BA47:BH47"/>
    <mergeCell ref="BA48:BH48"/>
    <mergeCell ref="BA50:BH50"/>
    <mergeCell ref="A51:C51"/>
    <mergeCell ref="AE67:AN67"/>
    <mergeCell ref="AE68:AN68"/>
    <mergeCell ref="G67:Y67"/>
    <mergeCell ref="G68:Y68"/>
    <mergeCell ref="A47:C47"/>
    <mergeCell ref="A48:C48"/>
    <mergeCell ref="AS47:AZ47"/>
    <mergeCell ref="AK47:AR47"/>
    <mergeCell ref="AO61:AV61"/>
    <mergeCell ref="Y58:AF59"/>
    <mergeCell ref="AG58:AN59"/>
    <mergeCell ref="A60:X60"/>
    <mergeCell ref="A61:X61"/>
    <mergeCell ref="AO58:AV59"/>
    <mergeCell ref="AO63:AV63"/>
    <mergeCell ref="AE66:AN66"/>
    <mergeCell ref="Z66:AD66"/>
    <mergeCell ref="G66:Y66"/>
    <mergeCell ref="A63:X63"/>
    <mergeCell ref="AO66:AV66"/>
    <mergeCell ref="AO1:BL1"/>
    <mergeCell ref="A56:BL56"/>
    <mergeCell ref="A49:C49"/>
    <mergeCell ref="U25:AD25"/>
    <mergeCell ref="AE25:AR25"/>
    <mergeCell ref="AK49:AR49"/>
    <mergeCell ref="AS49:AZ49"/>
    <mergeCell ref="D22:J22"/>
    <mergeCell ref="D23:J23"/>
    <mergeCell ref="L23:AB23"/>
    <mergeCell ref="A57:AV57"/>
    <mergeCell ref="A36:F36"/>
    <mergeCell ref="T26:W26"/>
    <mergeCell ref="A26:H26"/>
    <mergeCell ref="I26:S26"/>
    <mergeCell ref="A37:F37"/>
    <mergeCell ref="AC49:AJ49"/>
    <mergeCell ref="AC45:AJ46"/>
    <mergeCell ref="AK45:AR46"/>
    <mergeCell ref="BA49:BH49"/>
    <mergeCell ref="A44:BH44"/>
    <mergeCell ref="D45:AB46"/>
    <mergeCell ref="D47:AB47"/>
    <mergeCell ref="D48:AB48"/>
    <mergeCell ref="D49:AB49"/>
    <mergeCell ref="AC47:AJ47"/>
    <mergeCell ref="AC48:AJ48"/>
    <mergeCell ref="AK48:AR48"/>
    <mergeCell ref="AS48:AZ48"/>
    <mergeCell ref="A45:C46"/>
    <mergeCell ref="AS45:AZ46"/>
    <mergeCell ref="BE70:BL70"/>
    <mergeCell ref="AO68:AV68"/>
    <mergeCell ref="AW68:BD68"/>
    <mergeCell ref="BE68:BL68"/>
    <mergeCell ref="AW70:BD70"/>
    <mergeCell ref="AW66:BD66"/>
    <mergeCell ref="BE66:BL66"/>
    <mergeCell ref="AO67:AV67"/>
    <mergeCell ref="AW67:BD67"/>
    <mergeCell ref="BE67:BL67"/>
    <mergeCell ref="BE69:BL69"/>
  </mergeCells>
  <phoneticPr fontId="0" type="noConversion"/>
  <conditionalFormatting sqref="G70:L70">
    <cfRule type="cellIs" dxfId="30" priority="38" stopIfTrue="1" operator="equal">
      <formula>$G68</formula>
    </cfRule>
  </conditionalFormatting>
  <conditionalFormatting sqref="D49">
    <cfRule type="cellIs" dxfId="29" priority="39" stopIfTrue="1" operator="equal">
      <formula>$D48</formula>
    </cfRule>
  </conditionalFormatting>
  <conditionalFormatting sqref="D50">
    <cfRule type="cellIs" dxfId="28" priority="37" stopIfTrue="1" operator="equal">
      <formula>$D49</formula>
    </cfRule>
  </conditionalFormatting>
  <conditionalFormatting sqref="D51">
    <cfRule type="cellIs" dxfId="27" priority="36" stopIfTrue="1" operator="equal">
      <formula>$D50</formula>
    </cfRule>
  </conditionalFormatting>
  <conditionalFormatting sqref="D52">
    <cfRule type="cellIs" dxfId="26" priority="35" stopIfTrue="1" operator="equal">
      <formula>$D51</formula>
    </cfRule>
  </conditionalFormatting>
  <conditionalFormatting sqref="D54">
    <cfRule type="cellIs" dxfId="25" priority="34" stopIfTrue="1" operator="equal">
      <formula>$D52</formula>
    </cfRule>
  </conditionalFormatting>
  <conditionalFormatting sqref="G72:L74 G82:L82 G98:L98">
    <cfRule type="cellIs" dxfId="24" priority="32" stopIfTrue="1" operator="equal">
      <formula>$G71</formula>
    </cfRule>
  </conditionalFormatting>
  <conditionalFormatting sqref="G71:L71">
    <cfRule type="cellIs" dxfId="23" priority="31" stopIfTrue="1" operator="equal">
      <formula>$G70</formula>
    </cfRule>
  </conditionalFormatting>
  <conditionalFormatting sqref="G69:L69">
    <cfRule type="cellIs" dxfId="22" priority="30" stopIfTrue="1" operator="equal">
      <formula>$G67</formula>
    </cfRule>
  </conditionalFormatting>
  <conditionalFormatting sqref="G75:L76">
    <cfRule type="cellIs" dxfId="21" priority="29" stopIfTrue="1" operator="equal">
      <formula>$G74</formula>
    </cfRule>
  </conditionalFormatting>
  <conditionalFormatting sqref="G77:L77">
    <cfRule type="cellIs" dxfId="20" priority="24" stopIfTrue="1" operator="equal">
      <formula>$G75</formula>
    </cfRule>
  </conditionalFormatting>
  <conditionalFormatting sqref="G79:L81">
    <cfRule type="cellIs" dxfId="19" priority="23" stopIfTrue="1" operator="equal">
      <formula>$G78</formula>
    </cfRule>
  </conditionalFormatting>
  <conditionalFormatting sqref="G78:L78">
    <cfRule type="cellIs" dxfId="18" priority="22" stopIfTrue="1" operator="equal">
      <formula>$G77</formula>
    </cfRule>
  </conditionalFormatting>
  <conditionalFormatting sqref="G89:L89">
    <cfRule type="cellIs" dxfId="17" priority="20" stopIfTrue="1" operator="equal">
      <formula>$G88</formula>
    </cfRule>
  </conditionalFormatting>
  <conditionalFormatting sqref="G83:L83">
    <cfRule type="cellIs" dxfId="16" priority="19" stopIfTrue="1" operator="equal">
      <formula>$G82</formula>
    </cfRule>
  </conditionalFormatting>
  <conditionalFormatting sqref="G84:L84">
    <cfRule type="cellIs" dxfId="15" priority="18" stopIfTrue="1" operator="equal">
      <formula>$G82</formula>
    </cfRule>
  </conditionalFormatting>
  <conditionalFormatting sqref="G86:L88">
    <cfRule type="cellIs" dxfId="14" priority="17" stopIfTrue="1" operator="equal">
      <formula>$G85</formula>
    </cfRule>
  </conditionalFormatting>
  <conditionalFormatting sqref="G85:L85">
    <cfRule type="cellIs" dxfId="13" priority="16" stopIfTrue="1" operator="equal">
      <formula>$G84</formula>
    </cfRule>
  </conditionalFormatting>
  <conditionalFormatting sqref="G96:L96">
    <cfRule type="cellIs" dxfId="12" priority="15" stopIfTrue="1" operator="equal">
      <formula>$G95</formula>
    </cfRule>
  </conditionalFormatting>
  <conditionalFormatting sqref="G90:L90">
    <cfRule type="cellIs" dxfId="11" priority="14" stopIfTrue="1" operator="equal">
      <formula>$G89</formula>
    </cfRule>
  </conditionalFormatting>
  <conditionalFormatting sqref="G91:L91">
    <cfRule type="cellIs" dxfId="10" priority="13" stopIfTrue="1" operator="equal">
      <formula>$G89</formula>
    </cfRule>
  </conditionalFormatting>
  <conditionalFormatting sqref="G93:L95">
    <cfRule type="cellIs" dxfId="9" priority="12" stopIfTrue="1" operator="equal">
      <formula>$G92</formula>
    </cfRule>
  </conditionalFormatting>
  <conditionalFormatting sqref="G92:L92">
    <cfRule type="cellIs" dxfId="8" priority="11" stopIfTrue="1" operator="equal">
      <formula>$G91</formula>
    </cfRule>
  </conditionalFormatting>
  <conditionalFormatting sqref="G97:L97">
    <cfRule type="cellIs" dxfId="7" priority="9" stopIfTrue="1" operator="equal">
      <formula>$G96</formula>
    </cfRule>
  </conditionalFormatting>
  <conditionalFormatting sqref="D53">
    <cfRule type="cellIs" dxfId="6" priority="8" stopIfTrue="1" operator="equal">
      <formula>$D52</formula>
    </cfRule>
  </conditionalFormatting>
  <conditionalFormatting sqref="G105:L105">
    <cfRule type="cellIs" dxfId="5" priority="6" stopIfTrue="1" operator="equal">
      <formula>$G104</formula>
    </cfRule>
  </conditionalFormatting>
  <conditionalFormatting sqref="G99:L99">
    <cfRule type="cellIs" dxfId="4" priority="5" stopIfTrue="1" operator="equal">
      <formula>$G98</formula>
    </cfRule>
  </conditionalFormatting>
  <conditionalFormatting sqref="G100:L100">
    <cfRule type="cellIs" dxfId="3" priority="4" stopIfTrue="1" operator="equal">
      <formula>$G98</formula>
    </cfRule>
  </conditionalFormatting>
  <conditionalFormatting sqref="G102:L104">
    <cfRule type="cellIs" dxfId="2" priority="3" stopIfTrue="1" operator="equal">
      <formula>$G101</formula>
    </cfRule>
  </conditionalFormatting>
  <conditionalFormatting sqref="G101:L101">
    <cfRule type="cellIs" dxfId="1" priority="2" stopIfTrue="1" operator="equal">
      <formula>$G100</formula>
    </cfRule>
  </conditionalFormatting>
  <conditionalFormatting sqref="G106:L106">
    <cfRule type="cellIs" dxfId="0" priority="40" stopIfTrue="1" operator="equal">
      <formula>#REF!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КПК0210180</vt:lpstr>
      <vt:lpstr>КПК0210180!Область_печати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2019-02-05T14:16:01Z</cp:lastPrinted>
  <dcterms:created xsi:type="dcterms:W3CDTF">2016-08-15T09:54:21Z</dcterms:created>
  <dcterms:modified xsi:type="dcterms:W3CDTF">2019-02-05T14:16:15Z</dcterms:modified>
</cp:coreProperties>
</file>